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25" windowWidth="15120" windowHeight="7590" firstSheet="1" activeTab="1"/>
  </bookViews>
  <sheets>
    <sheet name="54_лот_(Всего)" sheetId="2" r:id="rId1"/>
    <sheet name="54_лот_(Льготники)" sheetId="7" r:id="rId2"/>
  </sheets>
  <definedNames>
    <definedName name="_xlnm._FilterDatabase" localSheetId="0" hidden="1">'54_лот_(Всего)'!$A$2:$BO$2</definedName>
    <definedName name="_xlnm._FilterDatabase" localSheetId="1" hidden="1">'54_лот_(Льготники)'!$A$2:$BO$2</definedName>
    <definedName name="_xlnm.Print_Titles" localSheetId="0">'54_лот_(Всего)'!$2:$2</definedName>
    <definedName name="_xlnm.Print_Titles" localSheetId="1">'54_лот_(Льготники)'!$2:$2</definedName>
    <definedName name="_xlnm.Print_Area" localSheetId="0">'54_лот_(Всего)'!$A$1:$BO$72</definedName>
    <definedName name="_xlnm.Print_Area" localSheetId="1">'54_лот_(Льготники)'!$A$1:$BO$62</definedName>
  </definedNames>
  <calcPr calcId="145621"/>
</workbook>
</file>

<file path=xl/calcChain.xml><?xml version="1.0" encoding="utf-8"?>
<calcChain xmlns="http://schemas.openxmlformats.org/spreadsheetml/2006/main">
  <c r="N19" i="7" l="1"/>
  <c r="Q19" i="7"/>
  <c r="S19" i="7"/>
  <c r="R19" i="7"/>
  <c r="L21" i="7"/>
  <c r="AF57" i="7"/>
  <c r="L4" i="7"/>
  <c r="M56" i="7" l="1"/>
  <c r="N56" i="7" s="1"/>
  <c r="Q56" i="7" s="1"/>
  <c r="T55" i="7"/>
  <c r="N55" i="7" s="1"/>
  <c r="T54" i="7"/>
  <c r="AT51" i="7" s="1"/>
  <c r="R54" i="7"/>
  <c r="R53" i="7"/>
  <c r="T53" i="7" s="1"/>
  <c r="M52" i="7"/>
  <c r="N52" i="7" s="1"/>
  <c r="L52" i="7"/>
  <c r="BD51" i="7"/>
  <c r="AV51" i="7"/>
  <c r="AF51" i="7"/>
  <c r="BM50" i="7"/>
  <c r="N50" i="7"/>
  <c r="Q50" i="7" s="1"/>
  <c r="M50" i="7"/>
  <c r="BM49" i="7"/>
  <c r="N49" i="7"/>
  <c r="Q49" i="7" s="1"/>
  <c r="M49" i="7"/>
  <c r="R48" i="7"/>
  <c r="O48" i="7"/>
  <c r="BM47" i="7"/>
  <c r="M47" i="7"/>
  <c r="N47" i="7" s="1"/>
  <c r="R46" i="7"/>
  <c r="O46" i="7"/>
  <c r="BM45" i="7"/>
  <c r="N45" i="7"/>
  <c r="Q45" i="7" s="1"/>
  <c r="Q44" i="7" s="1"/>
  <c r="M45" i="7"/>
  <c r="R44" i="7"/>
  <c r="O44" i="7"/>
  <c r="BM43" i="7"/>
  <c r="M43" i="7"/>
  <c r="N43" i="7" s="1"/>
  <c r="R42" i="7"/>
  <c r="O42" i="7"/>
  <c r="BM41" i="7"/>
  <c r="BM40" i="7"/>
  <c r="BM39" i="7"/>
  <c r="N39" i="7"/>
  <c r="Q39" i="7" s="1"/>
  <c r="BM38" i="7"/>
  <c r="S38" i="7"/>
  <c r="R38" i="7"/>
  <c r="R37" i="7" s="1"/>
  <c r="Q38" i="7"/>
  <c r="Q37" i="7" s="1"/>
  <c r="P38" i="7"/>
  <c r="BM36" i="7"/>
  <c r="BM35" i="7"/>
  <c r="T35" i="7"/>
  <c r="N35" i="7" s="1"/>
  <c r="BM34" i="7"/>
  <c r="R34" i="7"/>
  <c r="Q34" i="7"/>
  <c r="T34" i="7" s="1"/>
  <c r="AV33" i="7"/>
  <c r="S33" i="7"/>
  <c r="R33" i="7"/>
  <c r="Q33" i="7"/>
  <c r="P33" i="7"/>
  <c r="BM32" i="7"/>
  <c r="BM31" i="7"/>
  <c r="N31" i="7"/>
  <c r="Q31" i="7" s="1"/>
  <c r="Q30" i="7" s="1"/>
  <c r="R30" i="7"/>
  <c r="N30" i="7"/>
  <c r="BM29" i="7"/>
  <c r="N29" i="7"/>
  <c r="Q29" i="7" s="1"/>
  <c r="Q28" i="7" s="1"/>
  <c r="R28" i="7"/>
  <c r="N28" i="7"/>
  <c r="BM27" i="7"/>
  <c r="M27" i="7"/>
  <c r="N27" i="7" s="1"/>
  <c r="R26" i="7"/>
  <c r="O26" i="7"/>
  <c r="BM25" i="7"/>
  <c r="BM24" i="7"/>
  <c r="BM23" i="7"/>
  <c r="BM22" i="7"/>
  <c r="M22" i="7"/>
  <c r="N22" i="7" s="1"/>
  <c r="Q22" i="7" s="1"/>
  <c r="Q20" i="7" s="1"/>
  <c r="L22" i="7"/>
  <c r="BM21" i="7"/>
  <c r="T21" i="7"/>
  <c r="BB20" i="7" s="1"/>
  <c r="BM20" i="7" s="1"/>
  <c r="M21" i="7"/>
  <c r="BD20" i="7"/>
  <c r="R20" i="7"/>
  <c r="N20" i="7"/>
  <c r="BM19" i="7"/>
  <c r="S18" i="7"/>
  <c r="R18" i="7"/>
  <c r="N18" i="7"/>
  <c r="M19" i="7"/>
  <c r="L19" i="7"/>
  <c r="Q18" i="7"/>
  <c r="BM17" i="7"/>
  <c r="N17" i="7"/>
  <c r="Q17" i="7" s="1"/>
  <c r="Q16" i="7" s="1"/>
  <c r="R16" i="7"/>
  <c r="BM15" i="7"/>
  <c r="N15" i="7"/>
  <c r="Q15" i="7" s="1"/>
  <c r="BM14" i="7"/>
  <c r="T14" i="7"/>
  <c r="N14" i="7" s="1"/>
  <c r="BM13" i="7"/>
  <c r="R13" i="7"/>
  <c r="T13" i="7" s="1"/>
  <c r="BM12" i="7"/>
  <c r="R12" i="7"/>
  <c r="T12" i="7" s="1"/>
  <c r="BM11" i="7"/>
  <c r="M11" i="7"/>
  <c r="N11" i="7" s="1"/>
  <c r="P11" i="7" s="1"/>
  <c r="L11" i="7"/>
  <c r="BM10" i="7"/>
  <c r="AV9" i="7"/>
  <c r="O9" i="7"/>
  <c r="BM8" i="7"/>
  <c r="N8" i="7"/>
  <c r="Q8" i="7" s="1"/>
  <c r="Q7" i="7" s="1"/>
  <c r="R7" i="7"/>
  <c r="BM6" i="7"/>
  <c r="R6" i="7"/>
  <c r="T6" i="7" s="1"/>
  <c r="M6" i="7"/>
  <c r="S5" i="7"/>
  <c r="Q5" i="7"/>
  <c r="P5" i="7"/>
  <c r="O5" i="7"/>
  <c r="BM4" i="7"/>
  <c r="N4" i="7"/>
  <c r="Q4" i="7" s="1"/>
  <c r="Q3" i="7" s="1"/>
  <c r="M4" i="7"/>
  <c r="R3" i="7"/>
  <c r="Q27" i="7" l="1"/>
  <c r="Q26" i="7" s="1"/>
  <c r="N26" i="7"/>
  <c r="T38" i="7"/>
  <c r="BB37" i="7" s="1"/>
  <c r="P17" i="7"/>
  <c r="P16" i="7" s="1"/>
  <c r="N54" i="7"/>
  <c r="N16" i="7"/>
  <c r="P39" i="7"/>
  <c r="P37" i="7" s="1"/>
  <c r="AL9" i="7"/>
  <c r="N12" i="7"/>
  <c r="N13" i="7"/>
  <c r="AT9" i="7"/>
  <c r="S4" i="7"/>
  <c r="S3" i="7" s="1"/>
  <c r="S8" i="7"/>
  <c r="S7" i="7" s="1"/>
  <c r="N3" i="7"/>
  <c r="P4" i="7"/>
  <c r="N7" i="7"/>
  <c r="P8" i="7"/>
  <c r="P15" i="7"/>
  <c r="S17" i="7"/>
  <c r="S16" i="7" s="1"/>
  <c r="T19" i="7"/>
  <c r="S39" i="7"/>
  <c r="S37" i="7" s="1"/>
  <c r="N44" i="7"/>
  <c r="P45" i="7"/>
  <c r="Q48" i="7"/>
  <c r="P50" i="7"/>
  <c r="T50" i="7" s="1"/>
  <c r="BD48" i="7" s="1"/>
  <c r="S15" i="7"/>
  <c r="S45" i="7"/>
  <c r="S44" i="7" s="1"/>
  <c r="S50" i="7"/>
  <c r="BB5" i="7"/>
  <c r="BM5" i="7" s="1"/>
  <c r="N6" i="7"/>
  <c r="N5" i="7" s="1"/>
  <c r="T5" i="7"/>
  <c r="R5" i="7"/>
  <c r="S11" i="7"/>
  <c r="Q11" i="7"/>
  <c r="Q9" i="7" s="1"/>
  <c r="R11" i="7"/>
  <c r="R9" i="7" s="1"/>
  <c r="P18" i="7"/>
  <c r="T18" i="7" s="1"/>
  <c r="P22" i="7"/>
  <c r="N34" i="7"/>
  <c r="N33" i="7" s="1"/>
  <c r="T33" i="7"/>
  <c r="AT33" i="7"/>
  <c r="BM33" i="7" s="1"/>
  <c r="N38" i="7"/>
  <c r="N37" i="7" s="1"/>
  <c r="S47" i="7"/>
  <c r="S46" i="7" s="1"/>
  <c r="P47" i="7"/>
  <c r="Q47" i="7"/>
  <c r="Q46" i="7" s="1"/>
  <c r="N46" i="7"/>
  <c r="R52" i="7"/>
  <c r="R51" i="7" s="1"/>
  <c r="P52" i="7"/>
  <c r="S52" i="7"/>
  <c r="Q52" i="7"/>
  <c r="Q51" i="7" s="1"/>
  <c r="S22" i="7"/>
  <c r="S20" i="7" s="1"/>
  <c r="S43" i="7"/>
  <c r="S42" i="7" s="1"/>
  <c r="P43" i="7"/>
  <c r="Q43" i="7"/>
  <c r="Q42" i="7" s="1"/>
  <c r="N42" i="7"/>
  <c r="AL51" i="7"/>
  <c r="BM51" i="7" s="1"/>
  <c r="N53" i="7"/>
  <c r="N51" i="7" s="1"/>
  <c r="P27" i="7"/>
  <c r="S27" i="7"/>
  <c r="S26" i="7" s="1"/>
  <c r="P29" i="7"/>
  <c r="S29" i="7"/>
  <c r="S28" i="7" s="1"/>
  <c r="P31" i="7"/>
  <c r="S31" i="7"/>
  <c r="S30" i="7" s="1"/>
  <c r="P44" i="7"/>
  <c r="N48" i="7"/>
  <c r="P49" i="7"/>
  <c r="S49" i="7"/>
  <c r="S48" i="7" s="1"/>
  <c r="P56" i="7"/>
  <c r="S56" i="7"/>
  <c r="M5" i="2"/>
  <c r="T15" i="7" l="1"/>
  <c r="BD9" i="7" s="1"/>
  <c r="S9" i="7"/>
  <c r="T17" i="7"/>
  <c r="T16" i="7" s="1"/>
  <c r="P9" i="7"/>
  <c r="Z18" i="7"/>
  <c r="BM18" i="7" s="1"/>
  <c r="T39" i="7"/>
  <c r="BD37" i="7" s="1"/>
  <c r="BM37" i="7" s="1"/>
  <c r="T8" i="7"/>
  <c r="P7" i="7"/>
  <c r="T4" i="7"/>
  <c r="BJ3" i="7" s="1"/>
  <c r="BM3" i="7" s="1"/>
  <c r="P3" i="7"/>
  <c r="T3" i="7" s="1"/>
  <c r="N9" i="7"/>
  <c r="T45" i="7"/>
  <c r="T43" i="7"/>
  <c r="P42" i="7"/>
  <c r="T52" i="7"/>
  <c r="P51" i="7"/>
  <c r="T47" i="7"/>
  <c r="P46" i="7"/>
  <c r="T56" i="7"/>
  <c r="T49" i="7"/>
  <c r="P48" i="7"/>
  <c r="T31" i="7"/>
  <c r="P30" i="7"/>
  <c r="T29" i="7"/>
  <c r="P28" i="7"/>
  <c r="T27" i="7"/>
  <c r="P26" i="7"/>
  <c r="S51" i="7"/>
  <c r="T22" i="7"/>
  <c r="P20" i="7"/>
  <c r="T20" i="7" s="1"/>
  <c r="BD16" i="7"/>
  <c r="BM16" i="7" s="1"/>
  <c r="T11" i="7"/>
  <c r="V14" i="2"/>
  <c r="AN3" i="2"/>
  <c r="AN9" i="2"/>
  <c r="S15" i="2"/>
  <c r="N15" i="2" s="1"/>
  <c r="S10" i="2"/>
  <c r="N10" i="2" s="1"/>
  <c r="V3" i="2"/>
  <c r="T37" i="7" l="1"/>
  <c r="T7" i="7"/>
  <c r="BD7" i="7"/>
  <c r="BM7" i="7" s="1"/>
  <c r="BM57" i="7" s="1"/>
  <c r="BJ44" i="7"/>
  <c r="BM44" i="7" s="1"/>
  <c r="T44" i="7"/>
  <c r="AH9" i="7"/>
  <c r="BM9" i="7" s="1"/>
  <c r="T9" i="7"/>
  <c r="BD46" i="7"/>
  <c r="BM46" i="7" s="1"/>
  <c r="T46" i="7"/>
  <c r="BD42" i="7"/>
  <c r="BM42" i="7" s="1"/>
  <c r="T42" i="7"/>
  <c r="T26" i="7"/>
  <c r="BD26" i="7"/>
  <c r="BM26" i="7" s="1"/>
  <c r="BD28" i="7"/>
  <c r="BM28" i="7" s="1"/>
  <c r="T28" i="7"/>
  <c r="BD30" i="7"/>
  <c r="BM30" i="7" s="1"/>
  <c r="T30" i="7"/>
  <c r="AJ48" i="7"/>
  <c r="BM48" i="7" s="1"/>
  <c r="T48" i="7"/>
  <c r="T51" i="7"/>
  <c r="T10" i="2"/>
  <c r="T15" i="2"/>
  <c r="S4" i="2"/>
  <c r="N13" i="2"/>
  <c r="Q13" i="2" s="1"/>
  <c r="N8" i="2"/>
  <c r="Q8" i="2" s="1"/>
  <c r="BM4" i="2"/>
  <c r="BM5" i="2"/>
  <c r="BM6" i="2"/>
  <c r="BM7" i="2"/>
  <c r="BM8" i="2"/>
  <c r="BM10" i="2"/>
  <c r="BM11" i="2"/>
  <c r="BM12" i="2"/>
  <c r="BM13" i="2"/>
  <c r="BM15" i="2"/>
  <c r="BM16" i="2"/>
  <c r="BM17" i="2"/>
  <c r="BM19" i="2"/>
  <c r="BM21" i="2"/>
  <c r="BM23" i="2"/>
  <c r="BM25" i="2"/>
  <c r="BM26" i="2"/>
  <c r="BM27" i="2"/>
  <c r="BM28" i="2"/>
  <c r="BM29" i="2"/>
  <c r="BM30" i="2"/>
  <c r="BM32" i="2"/>
  <c r="BM34" i="2"/>
  <c r="BM36" i="2"/>
  <c r="BM37" i="2"/>
  <c r="BM38" i="2"/>
  <c r="BM39" i="2"/>
  <c r="BM40" i="2"/>
  <c r="BM42" i="2"/>
  <c r="BM44" i="2"/>
  <c r="BM46" i="2"/>
  <c r="BM47" i="2"/>
  <c r="BM49" i="2"/>
  <c r="BM50" i="2"/>
  <c r="BM51" i="2"/>
  <c r="BM53" i="2"/>
  <c r="BM54" i="2"/>
  <c r="BM55" i="2"/>
  <c r="BM56" i="2"/>
  <c r="BM58" i="2"/>
  <c r="BM60" i="2"/>
  <c r="BM62" i="2"/>
  <c r="BM64" i="2"/>
  <c r="BM65" i="2"/>
  <c r="T57" i="7" l="1"/>
  <c r="P8" i="2"/>
  <c r="S8" i="2"/>
  <c r="T4" i="2"/>
  <c r="N4" i="2" s="1"/>
  <c r="P13" i="2"/>
  <c r="S13" i="2"/>
  <c r="M71" i="2"/>
  <c r="BD66" i="2"/>
  <c r="AF66" i="2"/>
  <c r="M67" i="2"/>
  <c r="N67" i="2" s="1"/>
  <c r="S67" i="2" s="1"/>
  <c r="L67" i="2"/>
  <c r="N71" i="2"/>
  <c r="Q71" i="2" s="1"/>
  <c r="T70" i="2"/>
  <c r="AV66" i="2" s="1"/>
  <c r="R69" i="2"/>
  <c r="T69" i="2" s="1"/>
  <c r="N69" i="2" s="1"/>
  <c r="R68" i="2"/>
  <c r="T68" i="2" s="1"/>
  <c r="BD35" i="2"/>
  <c r="BB35" i="2"/>
  <c r="BM35" i="2" s="1"/>
  <c r="R35" i="2"/>
  <c r="T36" i="2"/>
  <c r="M37" i="2"/>
  <c r="N37" i="2" s="1"/>
  <c r="L37" i="2"/>
  <c r="M36" i="2"/>
  <c r="L36" i="2"/>
  <c r="P33" i="2"/>
  <c r="N34" i="2"/>
  <c r="N33" i="2"/>
  <c r="S34" i="2"/>
  <c r="S33" i="2" s="1"/>
  <c r="R34" i="2"/>
  <c r="R33" i="2" s="1"/>
  <c r="Q34" i="2"/>
  <c r="Q33" i="2" s="1"/>
  <c r="P34" i="2"/>
  <c r="M34" i="2"/>
  <c r="L34" i="2"/>
  <c r="M26" i="2"/>
  <c r="N26" i="2" s="1"/>
  <c r="L26" i="2"/>
  <c r="M21" i="2"/>
  <c r="S26" i="2" l="1"/>
  <c r="T34" i="2"/>
  <c r="Z33" i="2" s="1"/>
  <c r="BM33" i="2" s="1"/>
  <c r="N35" i="2"/>
  <c r="Q37" i="2"/>
  <c r="Q35" i="2" s="1"/>
  <c r="AL66" i="2"/>
  <c r="BM66" i="2" s="1"/>
  <c r="N68" i="2"/>
  <c r="T33" i="2"/>
  <c r="Q26" i="2"/>
  <c r="P26" i="2"/>
  <c r="R26" i="2"/>
  <c r="N70" i="2"/>
  <c r="AT66" i="2"/>
  <c r="N66" i="2"/>
  <c r="T13" i="2"/>
  <c r="P67" i="2"/>
  <c r="R67" i="2"/>
  <c r="R66" i="2" s="1"/>
  <c r="P71" i="2"/>
  <c r="S71" i="2"/>
  <c r="S66" i="2" s="1"/>
  <c r="Q67" i="2"/>
  <c r="Q66" i="2" s="1"/>
  <c r="P37" i="2"/>
  <c r="P35" i="2" s="1"/>
  <c r="S37" i="2"/>
  <c r="S35" i="2" s="1"/>
  <c r="R18" i="2"/>
  <c r="N19" i="2"/>
  <c r="Q19" i="2" s="1"/>
  <c r="Q18" i="2" s="1"/>
  <c r="L19" i="2"/>
  <c r="M19" i="2"/>
  <c r="AF14" i="2"/>
  <c r="S17" i="2"/>
  <c r="R17" i="2"/>
  <c r="R14" i="2" s="1"/>
  <c r="Q17" i="2"/>
  <c r="P17" i="2"/>
  <c r="M17" i="2"/>
  <c r="N17" i="2" s="1"/>
  <c r="M16" i="2"/>
  <c r="N16" i="2" s="1"/>
  <c r="AF9" i="2"/>
  <c r="M13" i="2"/>
  <c r="S12" i="2"/>
  <c r="R12" i="2"/>
  <c r="R9" i="2" s="1"/>
  <c r="Q12" i="2"/>
  <c r="P12" i="2"/>
  <c r="M12" i="2"/>
  <c r="N12" i="2" s="1"/>
  <c r="M11" i="2"/>
  <c r="N11" i="2" s="1"/>
  <c r="N9" i="2" s="1"/>
  <c r="S7" i="2"/>
  <c r="Q7" i="2"/>
  <c r="R7" i="2"/>
  <c r="P7" i="2"/>
  <c r="R5" i="2"/>
  <c r="R3" i="2" s="1"/>
  <c r="T8" i="2"/>
  <c r="M8" i="2"/>
  <c r="M7" i="2"/>
  <c r="N7" i="2" s="1"/>
  <c r="M6" i="2"/>
  <c r="N6" i="2" s="1"/>
  <c r="N3" i="2" l="1"/>
  <c r="T7" i="2"/>
  <c r="AL3" i="2" s="1"/>
  <c r="T5" i="2"/>
  <c r="X3" i="2" s="1"/>
  <c r="N14" i="2"/>
  <c r="T37" i="2"/>
  <c r="T35" i="2"/>
  <c r="P66" i="2"/>
  <c r="T66" i="2" s="1"/>
  <c r="T26" i="2"/>
  <c r="AH24" i="2" s="1"/>
  <c r="T71" i="2"/>
  <c r="T67" i="2"/>
  <c r="P19" i="2"/>
  <c r="S19" i="2"/>
  <c r="S18" i="2" s="1"/>
  <c r="N18" i="2"/>
  <c r="T17" i="2"/>
  <c r="AL14" i="2" s="1"/>
  <c r="BM14" i="2" s="1"/>
  <c r="S6" i="2"/>
  <c r="S3" i="2" s="1"/>
  <c r="P6" i="2"/>
  <c r="Q6" i="2"/>
  <c r="Q3" i="2" s="1"/>
  <c r="T12" i="2"/>
  <c r="AL9" i="2" s="1"/>
  <c r="BM9" i="2" s="1"/>
  <c r="Q16" i="2"/>
  <c r="Q14" i="2" s="1"/>
  <c r="S16" i="2"/>
  <c r="S14" i="2" s="1"/>
  <c r="P16" i="2"/>
  <c r="P14" i="2" s="1"/>
  <c r="S11" i="2"/>
  <c r="S9" i="2" s="1"/>
  <c r="P11" i="2"/>
  <c r="P9" i="2" s="1"/>
  <c r="Q11" i="2"/>
  <c r="Q9" i="2" s="1"/>
  <c r="M42" i="2"/>
  <c r="N42" i="2" s="1"/>
  <c r="S42" i="2" s="1"/>
  <c r="S41" i="2" s="1"/>
  <c r="R41" i="2"/>
  <c r="O41" i="2"/>
  <c r="T6" i="2" l="1"/>
  <c r="AF3" i="2" s="1"/>
  <c r="BM3" i="2" s="1"/>
  <c r="P3" i="2"/>
  <c r="T3" i="2" s="1"/>
  <c r="P18" i="2"/>
  <c r="T18" i="2" s="1"/>
  <c r="T19" i="2"/>
  <c r="BJ18" i="2" s="1"/>
  <c r="BM18" i="2" s="1"/>
  <c r="T16" i="2"/>
  <c r="T14" i="2" s="1"/>
  <c r="T11" i="2"/>
  <c r="T9" i="2" s="1"/>
  <c r="N41" i="2"/>
  <c r="Q42" i="2"/>
  <c r="Q41" i="2" s="1"/>
  <c r="P42" i="2"/>
  <c r="T42" i="2" l="1"/>
  <c r="P41" i="2"/>
  <c r="T41" i="2" l="1"/>
  <c r="BD41" i="2"/>
  <c r="BM41" i="2" s="1"/>
  <c r="M65" i="2" l="1"/>
  <c r="M64" i="2"/>
  <c r="N65" i="2"/>
  <c r="S65" i="2" s="1"/>
  <c r="N64" i="2"/>
  <c r="S64" i="2" s="1"/>
  <c r="R63" i="2"/>
  <c r="O63" i="2"/>
  <c r="N63" i="2"/>
  <c r="M62" i="2"/>
  <c r="N62" i="2" s="1"/>
  <c r="R61" i="2"/>
  <c r="O61" i="2"/>
  <c r="S63" i="2" l="1"/>
  <c r="Q64" i="2"/>
  <c r="Q65" i="2"/>
  <c r="P64" i="2"/>
  <c r="P65" i="2"/>
  <c r="Q62" i="2"/>
  <c r="Q61" i="2" s="1"/>
  <c r="N61" i="2"/>
  <c r="S62" i="2"/>
  <c r="S61" i="2" s="1"/>
  <c r="P62" i="2"/>
  <c r="T65" i="2" l="1"/>
  <c r="BD63" i="2" s="1"/>
  <c r="Q63" i="2"/>
  <c r="T64" i="2"/>
  <c r="P63" i="2"/>
  <c r="T62" i="2"/>
  <c r="P61" i="2"/>
  <c r="T63" i="2" l="1"/>
  <c r="AJ63" i="2"/>
  <c r="BM63" i="2" s="1"/>
  <c r="T61" i="2"/>
  <c r="BD61" i="2"/>
  <c r="BM61" i="2" s="1"/>
  <c r="M60" i="2"/>
  <c r="N60" i="2"/>
  <c r="S60" i="2" s="1"/>
  <c r="S59" i="2" s="1"/>
  <c r="R59" i="2"/>
  <c r="O59" i="2"/>
  <c r="N59" i="2" l="1"/>
  <c r="Q60" i="2"/>
  <c r="Q59" i="2" s="1"/>
  <c r="P60" i="2"/>
  <c r="T60" i="2" l="1"/>
  <c r="P59" i="2"/>
  <c r="T59" i="2" l="1"/>
  <c r="BJ59" i="2"/>
  <c r="BM59" i="2" s="1"/>
  <c r="M58" i="2"/>
  <c r="N58" i="2" s="1"/>
  <c r="N57" i="2" s="1"/>
  <c r="R57" i="2"/>
  <c r="O57" i="2"/>
  <c r="Q58" i="2" l="1"/>
  <c r="Q57" i="2" s="1"/>
  <c r="S58" i="2"/>
  <c r="S57" i="2" s="1"/>
  <c r="P58" i="2"/>
  <c r="P57" i="2" s="1"/>
  <c r="T58" i="2" l="1"/>
  <c r="T57" i="2" l="1"/>
  <c r="BD57" i="2"/>
  <c r="BM57" i="2" s="1"/>
  <c r="N46" i="2"/>
  <c r="Q46" i="2" s="1"/>
  <c r="Q45" i="2" s="1"/>
  <c r="R45" i="2"/>
  <c r="N32" i="2"/>
  <c r="S32" i="2" s="1"/>
  <c r="S31" i="2" s="1"/>
  <c r="R31" i="2"/>
  <c r="N30" i="2"/>
  <c r="Q30" i="2" s="1"/>
  <c r="Q24" i="2" s="1"/>
  <c r="T29" i="2"/>
  <c r="AV24" i="2" s="1"/>
  <c r="R28" i="2"/>
  <c r="T28" i="2" s="1"/>
  <c r="N28" i="2" s="1"/>
  <c r="R27" i="2"/>
  <c r="O24" i="2"/>
  <c r="N31" i="2" l="1"/>
  <c r="N45" i="2"/>
  <c r="T27" i="2"/>
  <c r="AL24" i="2" s="1"/>
  <c r="R24" i="2"/>
  <c r="AT24" i="2"/>
  <c r="N29" i="2"/>
  <c r="P46" i="2"/>
  <c r="S46" i="2"/>
  <c r="S45" i="2" s="1"/>
  <c r="Q32" i="2"/>
  <c r="Q31" i="2" s="1"/>
  <c r="P32" i="2"/>
  <c r="P30" i="2"/>
  <c r="P24" i="2" s="1"/>
  <c r="S30" i="2"/>
  <c r="S24" i="2" s="1"/>
  <c r="N27" i="2" l="1"/>
  <c r="N24" i="2" s="1"/>
  <c r="T46" i="2"/>
  <c r="P45" i="2"/>
  <c r="P31" i="2"/>
  <c r="T32" i="2"/>
  <c r="T30" i="2"/>
  <c r="N54" i="2"/>
  <c r="S54" i="2" s="1"/>
  <c r="S53" i="2"/>
  <c r="R53" i="2"/>
  <c r="R52" i="2" s="1"/>
  <c r="Q53" i="2"/>
  <c r="P53" i="2"/>
  <c r="N23" i="2"/>
  <c r="Q23" i="2" s="1"/>
  <c r="Q22" i="2" s="1"/>
  <c r="R22" i="2"/>
  <c r="BD24" i="2" l="1"/>
  <c r="BM24" i="2" s="1"/>
  <c r="T24" i="2"/>
  <c r="N22" i="2"/>
  <c r="T45" i="2"/>
  <c r="BD45" i="2"/>
  <c r="BM45" i="2" s="1"/>
  <c r="T31" i="2"/>
  <c r="BD31" i="2"/>
  <c r="BM31" i="2" s="1"/>
  <c r="T53" i="2"/>
  <c r="BB52" i="2" s="1"/>
  <c r="S52" i="2"/>
  <c r="Q54" i="2"/>
  <c r="Q52" i="2" s="1"/>
  <c r="P54" i="2"/>
  <c r="P23" i="2"/>
  <c r="S23" i="2"/>
  <c r="S22" i="2" s="1"/>
  <c r="N53" i="2" l="1"/>
  <c r="N52" i="2" s="1"/>
  <c r="P52" i="2"/>
  <c r="T54" i="2"/>
  <c r="T23" i="2"/>
  <c r="P22" i="2"/>
  <c r="T22" i="2" l="1"/>
  <c r="BD22" i="2"/>
  <c r="BM22" i="2" s="1"/>
  <c r="T52" i="2"/>
  <c r="BD52" i="2"/>
  <c r="BM52" i="2" s="1"/>
  <c r="T50" i="2"/>
  <c r="N50" i="2" s="1"/>
  <c r="R49" i="2"/>
  <c r="R48" i="2" s="1"/>
  <c r="Q49" i="2"/>
  <c r="Q48" i="2" s="1"/>
  <c r="S48" i="2"/>
  <c r="P48" i="2"/>
  <c r="AV48" i="2" l="1"/>
  <c r="T49" i="2"/>
  <c r="AT48" i="2" s="1"/>
  <c r="BM48" i="2" s="1"/>
  <c r="N49" i="2" l="1"/>
  <c r="N48" i="2" s="1"/>
  <c r="T48" i="2"/>
  <c r="N44" i="2" l="1"/>
  <c r="Q44" i="2" s="1"/>
  <c r="Q43" i="2" s="1"/>
  <c r="R43" i="2"/>
  <c r="N43" i="2" l="1"/>
  <c r="P44" i="2"/>
  <c r="S44" i="2"/>
  <c r="S43" i="2" s="1"/>
  <c r="T44" i="2" l="1"/>
  <c r="P43" i="2"/>
  <c r="T43" i="2" l="1"/>
  <c r="BD43" i="2"/>
  <c r="BM43" i="2" s="1"/>
  <c r="R21" i="2"/>
  <c r="T21" i="2" s="1"/>
  <c r="S20" i="2"/>
  <c r="Q20" i="2"/>
  <c r="P20" i="2"/>
  <c r="O20" i="2"/>
  <c r="R20" i="2" l="1"/>
  <c r="BB20" i="2"/>
  <c r="BM20" i="2" s="1"/>
  <c r="BM72" i="2" s="1"/>
  <c r="N21" i="2"/>
  <c r="N20" i="2" s="1"/>
  <c r="T20" i="2"/>
  <c r="T72" i="2" s="1"/>
</calcChain>
</file>

<file path=xl/sharedStrings.xml><?xml version="1.0" encoding="utf-8"?>
<sst xmlns="http://schemas.openxmlformats.org/spreadsheetml/2006/main" count="635" uniqueCount="276">
  <si>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</si>
  <si>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</si>
  <si>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</si>
  <si>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</si>
  <si>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</si>
  <si>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</si>
  <si>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</si>
  <si>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</si>
  <si>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</si>
  <si>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</si>
  <si>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</si>
  <si>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</si>
  <si>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</si>
  <si>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</si>
  <si>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</si>
  <si>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</si>
  <si>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</si>
  <si>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</si>
  <si>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</si>
  <si>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</si>
  <si>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</si>
  <si>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</si>
  <si>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</si>
  <si>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</si>
  <si>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</si>
  <si>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</si>
  <si>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</si>
  <si>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</si>
  <si>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</si>
  <si>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</si>
  <si>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</si>
  <si>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</si>
  <si>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</si>
  <si>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</si>
  <si>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</si>
  <si>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</si>
  <si>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</si>
  <si>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</si>
  <si>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</si>
  <si>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</si>
  <si>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</si>
  <si>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КРЭС</t>
  </si>
  <si>
    <t>БРЭС</t>
  </si>
  <si>
    <t>ЖРЭС</t>
  </si>
  <si>
    <t>Курский р-н, Рышковский с/с, х.Кислино</t>
  </si>
  <si>
    <t>41026464 (ЗЭС-2454/2015)</t>
  </si>
  <si>
    <t>41026512 (ЗЭС-2455/2015)</t>
  </si>
  <si>
    <t>41026610 (ЗЭС-2456/2015)</t>
  </si>
  <si>
    <t>41091541 (ЗЭС-2624/2015)</t>
  </si>
  <si>
    <t>41082229 (СЭС-2619/2015)</t>
  </si>
  <si>
    <t>41093874 (СЭС-2643/2015)</t>
  </si>
  <si>
    <t>41095071 (СЭС-2649/2015)</t>
  </si>
  <si>
    <t>41095114 (СЭС-2650/2015)</t>
  </si>
  <si>
    <t>41095216 (СЭС-2651/2015)</t>
  </si>
  <si>
    <t>41046306 (ЦЭС-10344/2015)</t>
  </si>
  <si>
    <t>41066549 (ЦЭС-10863/2015)</t>
  </si>
  <si>
    <t>41084819 (ЦЭС-11072/2015)</t>
  </si>
  <si>
    <t>41094773 (ЦЭС-11124/2015)</t>
  </si>
  <si>
    <t>41090681 (ЦЭС-11125/2015)</t>
  </si>
  <si>
    <t>41091592 (ЦЭС-11129/2015)</t>
  </si>
  <si>
    <t>41093907 (ЦЭС-11167/2015)</t>
  </si>
  <si>
    <t>41095332 (ЦЭС-11179/2015)</t>
  </si>
  <si>
    <t>41095369 (ЦЭС-11180/2015)</t>
  </si>
  <si>
    <t>41095401 (ЦЭС-11181/2015)</t>
  </si>
  <si>
    <t>41094840 (ЦЭС-11184/2015)</t>
  </si>
  <si>
    <t>41096608 (ЦЭС-11200/2015)</t>
  </si>
  <si>
    <t>41097809 (ЦЭС-11211/2015)</t>
  </si>
  <si>
    <t>41098377 (ЦЭС-11227/2015)</t>
  </si>
  <si>
    <t>41079493 (ЮЭС-2855/2015)</t>
  </si>
  <si>
    <t>41026464</t>
  </si>
  <si>
    <t>41026512</t>
  </si>
  <si>
    <t>41026610</t>
  </si>
  <si>
    <t>41091541</t>
  </si>
  <si>
    <t>41082229</t>
  </si>
  <si>
    <t>41093874</t>
  </si>
  <si>
    <t>41095071</t>
  </si>
  <si>
    <t>41095114</t>
  </si>
  <si>
    <t>41095216</t>
  </si>
  <si>
    <t>41046306</t>
  </si>
  <si>
    <t>41066549</t>
  </si>
  <si>
    <t>41084819</t>
  </si>
  <si>
    <t>41094773</t>
  </si>
  <si>
    <t>41090681</t>
  </si>
  <si>
    <t>41091592</t>
  </si>
  <si>
    <t>41093907</t>
  </si>
  <si>
    <t>41095332</t>
  </si>
  <si>
    <t>41095369</t>
  </si>
  <si>
    <t>41095401</t>
  </si>
  <si>
    <t>41094840</t>
  </si>
  <si>
    <t>41096608</t>
  </si>
  <si>
    <t>41097809</t>
  </si>
  <si>
    <t>41098377</t>
  </si>
  <si>
    <t>41079493</t>
  </si>
  <si>
    <t>ООО "Агропромкомплектация-Курск"</t>
  </si>
  <si>
    <t>Дорохова Валентина Васильевна</t>
  </si>
  <si>
    <t>Нетреба Владимир Алексеевич</t>
  </si>
  <si>
    <t>Земляков Александр Михайлович</t>
  </si>
  <si>
    <t>Богомолов Олег Алексеевич</t>
  </si>
  <si>
    <t>Ворожкова Вера Алексеевна</t>
  </si>
  <si>
    <t>Ланина Ольга Николаевна</t>
  </si>
  <si>
    <t>Открытое акционерное общество «Курские электрические сети»</t>
  </si>
  <si>
    <t>Клиндухов Виктор Федорович</t>
  </si>
  <si>
    <t>Андриян Андрей Александрович</t>
  </si>
  <si>
    <t>Фурсов Александр Леонидович</t>
  </si>
  <si>
    <t>Амелин Константин Васильевич</t>
  </si>
  <si>
    <t>Кузнецова Светлана Леонидовна</t>
  </si>
  <si>
    <t>Уметбаев Ришат Ринатович</t>
  </si>
  <si>
    <t>Хмелевская Татьяна Вячеславовна</t>
  </si>
  <si>
    <t>Хмелевской Владимир Петрович</t>
  </si>
  <si>
    <t>Тройной Олег Александрович</t>
  </si>
  <si>
    <t>Брежнев Алексей Игоревич</t>
  </si>
  <si>
    <t>Ханина Екатерина Михайловна</t>
  </si>
  <si>
    <t>Синяков Петр Олегович</t>
  </si>
  <si>
    <t>Росляков Игорь Иванович</t>
  </si>
  <si>
    <t>ОАО "Мобильные ТелеСистемы"</t>
  </si>
  <si>
    <t>КонРЭС</t>
  </si>
  <si>
    <t>ЛРЭС</t>
  </si>
  <si>
    <t>ДРЭС</t>
  </si>
  <si>
    <t>ЦРЭС</t>
  </si>
  <si>
    <t>Су.РЭС</t>
  </si>
  <si>
    <t>Курская обл., Конышевский р-н, Жигаевский с/с</t>
  </si>
  <si>
    <t>Курская обл., Конышевский р-н, Платавский с/с</t>
  </si>
  <si>
    <t>Курская обл., г.Льгов, ул.Примакова, д.99,кв.1.</t>
  </si>
  <si>
    <t>Курская обл., п. Студенок, р-н ручья Погарщина, уч. № 274</t>
  </si>
  <si>
    <t>Курская обл., Дмитриевский р-н, с. Рогозна, вблизи жилого дома № 46</t>
  </si>
  <si>
    <t>Курская обл., Железногорский р-он, с. Разветье, квартал Заозерье, кад. № 46:06:081601:278</t>
  </si>
  <si>
    <t>Курская обл., Железногорский р-он, с. Разветье, квартал Заозерье, кад. № 46:06:081601:277</t>
  </si>
  <si>
    <t>Курская область, Железногорский район, с. Разветье, квартал Заозерье, кад. № 46:06:081601:31</t>
  </si>
  <si>
    <t>г.Курск, ул.Энергетиков, д.2/11</t>
  </si>
  <si>
    <t>с. Рышково, уч. 46:11:170608:131</t>
  </si>
  <si>
    <t>Курская обл.,  д. Хмелевая, уч. 46:11:111713:279</t>
  </si>
  <si>
    <t>Курский р-н, д. 1-я Моква</t>
  </si>
  <si>
    <t>д. Кукуевка, уч. 46:11:121203:843</t>
  </si>
  <si>
    <t>2-я Моква, уч. 46:11:091213:45</t>
  </si>
  <si>
    <t>д. Чаплыгина, уч. 46:11:142106:33</t>
  </si>
  <si>
    <t>Курский р-н, х.Кислино</t>
  </si>
  <si>
    <t>2-я Моква, уч. 46:11:090403:46</t>
  </si>
  <si>
    <t>д. Верхняя Медведица, ул. Советская, д. 176 А</t>
  </si>
  <si>
    <t>Курский р-н, Полянский с/с, д.Нартово, уч.46:11:160601:59</t>
  </si>
  <si>
    <t>305502, Курская обл., Курский р-н, д.Клюква, уч.290</t>
  </si>
  <si>
    <t>Суджанский район, х.Зеленый Шлях, д.22</t>
  </si>
  <si>
    <t>-</t>
  </si>
  <si>
    <t>- строительство ответвления протяженностью 0,07 км от опоры № 9 существующей ВЛ-0,4 кВ № 1 (инв. № 43170701)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</si>
  <si>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- строительство ответвления протяженностью 0,12 км от опоры существующей ВЛ-10 кВ № 20 (инв. № 31154200) до проектируемой ТП-10/0,4 кВ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0,08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СТП-10/0,4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                РУ-0,4 кВ, количество и параметры оборудования определить проектом).</t>
  </si>
  <si>
    <t>- строительство ответвления протяженностью 0,12 км от опоры существующей ВЛ-10 кВ № 20 (инв. № 31154200) до проектируемой ТП-10/0,4 кВ с увеличением протяженности существующей ВЛ-10 кВ (марку и сечение провода, протяженность уточнить при проектировании) – по техническим условиям С-2649;
строительство ВЛ-0,4 кВ протяженностью 0,08 км от проектируемой ТП-10/0,4 кВ до границы земельного участка заявителя (марку и сечение провода, протяженность уточнить при проектировании) – по техническим условиям С-2649. 
строительство СТП-10/0,4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                РУ-0,4 кВ, количество и параметры оборудования определить проектом) – по техническим условиям С-2649</t>
  </si>
  <si>
    <t>- строительство ответвления протяженностью 0,12 км от опоры существующей ВЛ-10 кВ № 20 (инв. № 31154200) до проектируемой ТП-10/0,4 кВ с увеличением протяженности существующей ВЛ-10 кВ (марку и сечение провода, протяженность уточнить при проектировании) – по техническим условиям С-2230;
строительство ВЛ-0,4 кВ протяженностью 0,26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0,22 км по техническим условиям С-2229, С-2230
строительство СТП-10/0,4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                РУ-0,4 кВ, количество и параметры оборудования определить проектом) – по техническим условиям С-2230</t>
  </si>
  <si>
    <t>- строительство ответвления протяженностью 0,16 км от опоры № 17 существующей ВЛ-0,4 кВ № 1 (инв. № 12012042-00)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</si>
  <si>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0,3 км с переходом через автомобильную дорогу от ТП-10/0,4 кВ № 718 (инв. № нет)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</si>
  <si>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0,26 км от ТП-10/0,4 кВ № 705 (инв. № 13012389-00) до границы земельного участка заявителя (марку и сечение провода, протяженность уточнить при проектировании) - в т.ч. 0,26 км по техническим условиям Ц-10987.</t>
  </si>
  <si>
    <t>- строительство ВЛ-0,4 кВ протяженностью 0,24 км от ТП-10/0,4 кВ № 705 (инв. № 13012389-00) до границы земельного участка заявителя (марку и сечение провода, протяженность уточнить при проектировании) - в т.ч. 0,24 км по техническим условиям Ц-10987.</t>
  </si>
  <si>
    <t>- строительство ВЛ-0,4 кВ протяженностью 0,64 км от ТП-10/0,4 кВ № 705 (инв. № 13012389-00) до границы земельного участка заявителя (марку и сечение провода, протяженность уточнить при проектировании) - в т.ч. 0,56 км по техническим условиям Ц-10987.</t>
  </si>
  <si>
    <t>- строительство ответвления протяженностью 0,1 км от опоры № 10 существующей ВЛ-0,4 кВ № 2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</si>
  <si>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0,15 км (в том числе 0,14 км совместной подвеской по опорам             ВЛ-10 кВ № 176.118) от опоры № 2 существующей ВЛ-0,4 кВ № 3 (инв. № 4738)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</si>
  <si>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ПС 35/10 кВ «Линец» в части монтажа дополнительной ячейки 10 кВ на I секции шин 10 кВ (объем реконструкции уточнить при проектировании).- за счет средств тарифа на передачу электроэнергии</t>
  </si>
  <si>
    <t/>
  </si>
  <si>
    <t>реконструкция существующей ВЛ-0,4 кВ № 1 (инв. № 12011145-00) в части замены 6 опор и монтажа двух дополнительных проводов на участке протяженностью 0,28 км (объем реконструкции уточнить при проектировании) – за счет средств тарифа на передачу электроэнергии.</t>
  </si>
  <si>
    <t>реконструкция существующей ТП-10/0,4 кВ № 182 (инв. № 13009587) в части замены силового трансформатора на трансформатор большей мощности (мощность трансформатора и объем реконструкции уточнить при проектировании) – за счет средств тарифа на передачу электроэнергии</t>
  </si>
  <si>
    <t>реконструкция существующей ВЛ-0,4 кВ № 1 (инв. № 43170701) в части монтажа дополнительной стойки (подкоса) к опоре ВЛ-0,4 кВ в точке присоединения (объем реконструкции уточнить при проектировании) – за счет средств тарифа  на передачу электроэнергии</t>
  </si>
  <si>
    <t>реконструкция существующей ВЛ-10 кВ № 20 (инв. № 31154200)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</si>
  <si>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20 (инв. № 31154200)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 по техническим условиям С-2649</t>
  </si>
  <si>
    <t>реконструкция существующей ВЛ-10 кВ № 20 (инв. № 31154200)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 по техническим условиям С-2230</t>
  </si>
  <si>
    <t>1.1.	Реконструкция ячеек 6 кВ №№ 18, 46 в части замены масляных выключателей на вакуумные, замены трансформаторов тока и устройств РЗиА (объем реконструкции уточнить при проектировании).</t>
  </si>
  <si>
    <t>расширение РУ-0,4 кВ ТП-10/0,4 кВ № 9/100 кВА (инв. № 2854)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</si>
  <si>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ВЛ-10 кВ № 438.07 (инв. № 4138) в части монтажа дополнительной стойки (подкоса) к опоре ВЛ-10 кВ в точке врезки (марку и сечение провода и объем реконструкции уточнить при проектировании) – за счет средств тарифа на передачу электроэнергии - /аналогично техническим условиям Ц-10899/.</t>
  </si>
  <si>
    <t>реконструкция существующей ВЛ-0,4 кВ № 1 (инв. № 12012042-00)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</t>
  </si>
  <si>
    <t>замена силового трансформатора ТП-10/0,4 кВ № 654/40 кВА (инв. № 13011695-00) на силовой трансформатор большей мощности (250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– за счет средств тарифа на передачу электроэнергии, в т.ч. с учетом заключенных договоров Ц-7930, Ц-7205, Ц-7569, Ц-8968, Ц-7818, Ц-5971, Ц-6657, Ц-6330, Ц-7329, Ц-7379, Ц-9164, Ц-9355, Ц-6376, Ц-7599.</t>
  </si>
  <si>
    <t>выполнить замену ТП-10/0,4 кВ № 694 (25 кВА) на ТП-10/0,4 кВ с силовым трансформатором мощностью 160 кВА и возможностью установки трансформатора большей мощности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с учетом ранее заключенных договоров Ц-5881, Ц-5937, Ц-5929, Ц-5924, Ц-4978, Ц-7575.</t>
  </si>
  <si>
    <t>расширение РУ-0,4 кВ ТП-10/0,4 кВ № 718 (инв. № нет)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</t>
  </si>
  <si>
    <t>расширение РУ-0,4 кВ ТП-10/0,4 кВ № 705 (инв. № 13012389-00)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электроэнергии,  по техническим условиям Ц-10987.</t>
  </si>
  <si>
    <t>выполнить замену ТП-10/0,4 кВ № 694 (25 кВА) на ТП-10/0,4 кВ с силовым трансформатором мощностью 160 кВА и возможностью установки трансформатора большей мощности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с учетом ранее заключенных договоров Ц-5881, Ц-5937, Ц-5929, Ц-5924, Ц-4978, Ц-7575, по техническим условиям Ц-11129.</t>
  </si>
  <si>
    <t>монтаж  двух дополнительных проводов на участке протяженностью 0,3 км, в пролетах опор №№ 9 – 16 (марку и сечение провода, протяженность, необходимость замены опор уточнить при проектировании) – за счет средств тарифа на передачу электроэнергии.</t>
  </si>
  <si>
    <t>реконструкция существующей ВЛ-0,4 кВ № 2 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</si>
  <si>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176.118 (инв. № 4642) в части монтажа двух дополнительных опор для обеспечения возможности совместной подвески участка ВЛ-0,4 кВ, строящегося в соответствии с п. 10.1 настоящих технических условий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</si>
  <si>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7506 (инв. № 00001831)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</si>
  <si>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 xml:space="preserve"> - строительство ответвления протяженностью 0,01 км от опоры № 189 существующей ВЛ-10 кВ № 7506 (инв. № 00001831)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0,04 км от проектируемой ТП-10/0,4 кВ до границы земельного участка заявителя (марку и сечение провода, протяженность уточнить при проектировании).                                        
строительство ТП-10/0,4 кВ с трансформатором мощностью 25 кВА (тип ТП, мощность силового трансформатора, схемы соединений РУ-10 кВ и РУ-0,4 кВ, количество и параметры оборудования уточнить при проектировании).</t>
  </si>
  <si>
    <t xml:space="preserve"> - строительство ответвления протяженностью 0,03 км от опоры существующей ВЛ-10 кВ № 438.07 (инв. № 4138) до проектируемой ТП-10/0,4 кВ, с увеличением протяженности существующей ВЛ-10 кВ (марку и сечение провода, протяженность уточнить при проектировании), в т.ч. 0,03 км по техническим условиям Ц-10899;
строительство ВЛ-0,4 кВ протяженностью 0,21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и возможностью установки трансформатора большей мощности (тип ТП, мощность силового трансформатора, схемы соединений РУ-10 кВ и РУ-0,4 кВ, количество и параметры оборудования уточнить при проектировании) – /аналогично техническим условиям Ц-10899</t>
  </si>
  <si>
    <t xml:space="preserve"> - строительство ВЛ-0,4 кВ протяженностью 0,04 км от ТП-10/0,4 кВ № 9/100 кВА (инв. № 2854) до границы земельного участка заявителя (марку и сечение провода, протяженность утончить при проектировании).</t>
  </si>
  <si>
    <t xml:space="preserve">ТП-10/0,4 кВ № 182 (инв. № 13009587) </t>
  </si>
  <si>
    <t>Замена силового трансформатора 25кВА на трансформатор 63 кВА (с заменой автоматических выключателей, предохранителей, ТТ)</t>
  </si>
  <si>
    <t xml:space="preserve"> ВЛ-10 кВ № 438.07 (инв. № 4138) </t>
  </si>
  <si>
    <t>Остальной объем строительства включен в Ц-10894 (Лот № 48 Северо-Восток), Ц-10899 (Лот № 49)</t>
  </si>
  <si>
    <t>Объем работ включен в Ц-10122 (Лот № 45 льготники Юго-Запад)</t>
  </si>
  <si>
    <t>ВЛ-0,4 кВ № 1 (инв. № 12011145-00)</t>
  </si>
  <si>
    <t>ТП-10/0,4 кВ № 694 (25 кВА) (д. 2-я Моква)</t>
  </si>
  <si>
    <t>КТП 250 кВА (с трансформатором 160 кВА)
(Демонтаж ТП 25 кВА)</t>
  </si>
  <si>
    <t>ВЛ-0,4 кВ № 1 (инв. № 43170701)</t>
  </si>
  <si>
    <t>ТП-10/0,4 кВ № 718 (инв. № нет) (д. Чаплыгина)</t>
  </si>
  <si>
    <t>Монтаж автоматического выключателя 0,4 кВ (до 63 А) - 1 шт.</t>
  </si>
  <si>
    <t>0,3 с преходом через автомобильную дорогу</t>
  </si>
  <si>
    <t>ВЛ-10 кВ № 20 (инв. № 31154200)</t>
  </si>
  <si>
    <t>СТП 63 кВА</t>
  </si>
  <si>
    <t>Остальной объем строительства включен в С-2229 и С-2230 (Лот № 34 льготники СЭС)</t>
  </si>
  <si>
    <t>ВЛ-0,4 кВ № 1 (инв. № 12012042-00)</t>
  </si>
  <si>
    <t>Объем строительства включен в Ц-11129 (физ. объемы от 09.06.15 г.)</t>
  </si>
  <si>
    <t>Объем строительства включен в Ц-10987 (Лот № 49 Юго-Запад)</t>
  </si>
  <si>
    <t>ТП-10/0,4 кВ № 705 (инв. № 13012389-00)</t>
  </si>
  <si>
    <t>Остальной объем строительства включен в Ц-10987 (Лот № 49 Юго-Запад)</t>
  </si>
  <si>
    <t>Реконструкция ВЛ-0,4 кВ с монтажом 2-х дополнительных проводов</t>
  </si>
  <si>
    <t>0,3 по трассе</t>
  </si>
  <si>
    <t xml:space="preserve"> ВЛ-10 кВ № 176.118 (инв. № 4642)</t>
  </si>
  <si>
    <t>Установка 2-х дополнительных опор для обеспечения возможности совместной подвески участка ВЛ-0,4 кВ</t>
  </si>
  <si>
    <t>0,15 км, в т.ч. 0,14 км совместной подвеской по опорам ВЛ-10 кВ</t>
  </si>
  <si>
    <t>41089653 (ЦЭС-11110/2015)</t>
  </si>
  <si>
    <t>Квасова Кристина Вячеславовна</t>
  </si>
  <si>
    <t>305014, г. Курск, ул.Верхняя Рябиновая, д. 107</t>
  </si>
  <si>
    <t>замена ТП-10/0,4 кВ, построенной по договору Ц-6633 на ТП-10/0,4 кВ проходного типа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–по техническим условиям Ц-8174, Ц-9362, Ц-10197.
реконструкция существующей ВЛ-0,4 кВ № 3 от ТП-10/0,4 кВ № 006 в части переключения участка ВЛ-0,4 кВ с опоры № 21 по опору № 35 на питание от реконструируемой ТП-10/0,4 кВ, реконструируемой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 по техническим условиям Ц-10197.</t>
  </si>
  <si>
    <t xml:space="preserve">Объем строительства включен в Ц-8174 (Лот № 30 льготники ЦЭС-Северный); Ц-10197 </t>
  </si>
  <si>
    <t>41093920 (ЦЭС-11170/2015)</t>
  </si>
  <si>
    <t>Катунин Юрий Викторович</t>
  </si>
  <si>
    <t xml:space="preserve"> - строительство ответвления протяженностью 0,21 км от опоры № 2-10 существующей ВЛ-0,4 кВ № 1 до границы земельного участка заявителя, с увеличением протяженности существующей                  ВЛ-0,4 кВ (марку и сечение провода, протяженность уточнить при проектировании) – в том числе 0,21 км по техническим условиям Ц-9896.</t>
  </si>
  <si>
    <t>реконструкция существующей ВЛ-0,4 кВ № 1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</si>
  <si>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Курская обл., д. Татаренкова, уч. 46:11:111802:807</t>
  </si>
  <si>
    <t xml:space="preserve">Объем строительства включен в Ц -9896 (Лот № 43 льготники Северо-Восток) </t>
  </si>
  <si>
    <t>41098110 (ЦЭС-11206/2015)</t>
  </si>
  <si>
    <t>Алымова Людмила Павловна</t>
  </si>
  <si>
    <t xml:space="preserve"> - строительство ответвления протяженностью 0,03 км от опоры существующей ВЛ-10 кВ № 438.07 (инв. № 4138)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Ц-10899;
строительство ВЛ-0,4 кВ протяженностью 0,44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0,28 км по техническим условиям Ц-10894.
строительство ТП-10/0,4 кВ с силовым трансформатором мощностью 63 кВА и возможностью установки трансформатора большей мощности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Ц-10899.</t>
  </si>
  <si>
    <t>реконструкция существующей ВЛ-10 кВ № 438.07 (инв. № 4138) в части монтажа дополнительной стойки (подкоса) к опоре ВЛ-10 кВ в точке врезки (марку и сечение провода и объем реконструкции уточнить при проектировании) – за счет средств тарифа на передачу электроэнергии по техническим условиям Ц-10899</t>
  </si>
  <si>
    <t>Курская обл., д. Хмелевая, уч. 46:11:111713:189</t>
  </si>
  <si>
    <t>Остальной объем строительства включен в Ц-10894 (Лот № 48 Северо-Восток); Ц-10899 (Лот № 49 Северо-Восток)</t>
  </si>
  <si>
    <t xml:space="preserve"> 41096542 (ЦЭС-11188/2015)</t>
  </si>
  <si>
    <t>Общество с ограниченной ответственностью «Эдель»</t>
  </si>
  <si>
    <t>замена ТП-10/0,4 кВ № 639/63 кВА (инв.№13011694-00) на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Ц-10410.</t>
  </si>
  <si>
    <t>Курский р-н, Нижнемедведицкий с/с, д.Татаренкова, уч.46:11:111812:7</t>
  </si>
  <si>
    <t>Объем строительства включен в Ц-10410 (Лот № 46 ЦЭС Северо-Восток)</t>
  </si>
  <si>
    <t>Расчет режимов</t>
  </si>
  <si>
    <t>В проекте предусмотреть разделы «Расчет электрических режимов в прилегающей к ПС 35/10 кВ «Линец» и ПС 35/10 кВ «Рыжково» электрической сети 10 кВ для нормальной, ремонтных и послеаварийных схем» и «Расчет токов КЗ на шинах ПС 35/10 кВ «Линец» и ПС 35/10 кВ «Рыжково», и в прилегающей электрической сети 10 кВ»</t>
  </si>
  <si>
    <t>1 (КРН-III-10 с ВВ/TEL 630 А, комплект РЗ и А, прибор учета, ТТ-10 кВ) с кабельным вводом 10 кВ</t>
  </si>
  <si>
    <t>В проекте предусмотреть разделы «Расчет электрических режимов в прилегающей к ПС 35/10 кВ «Платава» электрической сети 10 кВ для нормальной, ремонтных и послеаварийных схем» и «Расчет токов КЗ на шинах ПС 35/10 кВ «Платава», и в прилегающей электрической сети 10 кВ»</t>
  </si>
  <si>
    <t>В проекте предусмотреть разделы «Расчет электрических режимов в прилегающей к ПС 35/10 кВ «Платава» и ПС 35/10 кВ «Васильевка» электрической сети 10 кВ для нормальной, ремонтных и послеаварийных схем» и «Расчет токов КЗ на шинах ПС 35/10 кВ Платава, ПС 35/10 кВ Васильевка и в прилегающей электрической сети 10 кВ»</t>
  </si>
  <si>
    <t>1-й этап: строительство ответвления протяженностью 0,01 км от опоры № 159 существующей ВЛ-10 кВ № 18 (инв. № 12013474-00),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проектом);2-й этап: строительство ответвления протяженностью 7 км от опоры № 1-47 существующей ВЛ-10 кВ № 779 (инв. № 12013473-00) до границы земельного участка заявителя,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проектом).В проекте предусмотреть разделы «Расчет электрических режимов в прилегающей к ПС 35/10 кВ «Платава» и ПС 35/10 кВ «Васильевка» электрической сети 10 кВ для нормальной, ремонтных и послеаварийных схем» и «Расчет токов КЗ на шинах ПС 35/10 кВ Платава, ПС 35/10 кВ Васильевка и в прилегающей электрической сети 10 кВ». На основании расчетов выполнить предварительный расчет параметров настройки устройств РЗиА ячейки 10 кВ №779 ПС 35/10 кВ «Васильевка» и  ячейки 10 кВ № 18 ПС 35/10 кВ «Платава», в случае превышения расчетными величинами допустимых параметров электрической сети предусмотреть усиление соответствующей сети, а также замену оборудования и устройств.</t>
  </si>
  <si>
    <t>1-й этап: строительство ответвления протяженностью 0,01 км от опоры № 115 существующей ВЛ-10 кВ № 736 (инв. № 54.734254),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проектом);2-й этап: строительство ответвления протяженностью 2,5 км от опоры № 73 существующей ВЛ-10 кВ № 735 (инв. № 54.734249) до границы земельного участка заявителя,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проектом); строительство двух участков КЛ-10 кВ суммарной протяженностью 0,05 км (для переключения ВЛ-10 кВ № 735 на питание от I с.ш. 10 кВ ПС 35/10 кВ «Платава») (марку и сечение кабеля, протяженность уточнить при проектировании). переключение ВЛ-10 кВ № 735 на питание от яч. № 3 I с.ш. 10 кВ ПС 35/10 кВ «Платава», переключение ВЛ-10 кВ № 723 на питание от яч. № 15 II с.ш. 10 кВ ПС 35/10 кВ «Платава».             В проекте предусмотреть разделы «Расчет электрических режимов в прилегающей к ПС 35/10 кВ «Платава» электрической сети 10 кВ для нормальной, ремонтных и послеаварийных схем» и «Расчет токов КЗ на шинах ПС 35/10 кВ «Платава», и в прилегающей электрической сети 10 кВ». На основании расчетов выполнить предварительный расчет параметров настройки устройств РЗиА ячеек 10 кВ  №№ 3, 15, 16 ПС 35/10 кВ «Платава».</t>
  </si>
  <si>
    <t>1-й этап: строительство ответвления протяженностью 0,01 км от опоры № 206 существующей ВЛ-10 кВ № 7104 (инв. № 54.734350),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проектом);2-й этап: строительство ВЛ-10 кВ протяженностью 7,5 км от от проектируемой ячейки 10 кВ I с.ш. 10 кВ ПС 35/10 кВ «Линец» до границы земельного участка заявителя, с монтажом разъединителя 10 кВ на концевой опоре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проектом);строительство участка КЛ-10 кВ (выход с ПС 35/10 кВ «Линец») протяженностью 0,2 км (марку и сечение кабеля, протяженность уточнить при проектировании).  В проекте предусмотреть разделы «Расчет электрических режимов в прилегающей к ПС 35/10 кВ «Линец» и ПС 35/10 кВ «Рыжково» электрической сети 10 кВ для нормальной, ремонтных и послеаварийных схем» и «Расчет токов КЗ на шинах ПС 35/10 кВ «Линец» и ПС 35/10 кВ «Рыжково», и в прилегающей электрической сети 10 кВ». На основании расчетов выполнить предварительный расчет параметров настройки устройств РЗиА проектируемой ячейки 10 кВ  I секции шин 10 кВ ПС 35/10 кВ «Линец» и ячейки № 04  I секции шин 10 кВ ПС 35/10 кВ «Рыжково».</t>
  </si>
  <si>
    <t>0,28 с заменой 6 опор (замена 6 деревянных опор на 6 ж/б промежуточных)</t>
  </si>
  <si>
    <t>Реконструкция ВЛ-0,4 кВ с монтажом дополнительного провода</t>
  </si>
  <si>
    <t>Реконструкция 2-х ячеек 10  кВ в части замены 2-х масляных выключателей 10 кВ на 2 вакуумных выключателя, 2-х комплектов ТТ-10 кВ и устройств РЗиА</t>
  </si>
  <si>
    <t>Монтаж автоматического выключателя 0,4 кВ (до 63 А)</t>
  </si>
  <si>
    <t>ВЛ-10 кВ № 7506 (инв. № 00001831)</t>
  </si>
  <si>
    <t xml:space="preserve"> ТП-10/0,4 кВ № 705 (инв. № 13012389-00)</t>
  </si>
  <si>
    <t xml:space="preserve"> ТП-10/0,4 кВ № 654/40 кВА (инв. № 13011695-00)</t>
  </si>
  <si>
    <t xml:space="preserve">ТП-10/0,4 кВ № 639/63 кВА (инв.№13011694-00) </t>
  </si>
  <si>
    <t>ТП-10/0,4 кВ № 9/100 кВА (инв. № 2854)</t>
  </si>
  <si>
    <t>ВЛ-10 кВ № 7104 (инв. № 54.734350)</t>
  </si>
  <si>
    <t>ВЛ-10 кВ № 736 (инв. № 54.734254)</t>
  </si>
  <si>
    <t>ВЛ-10 кВ № 18 (инв. № 12013474-00)</t>
  </si>
  <si>
    <t>«Расчет электрических режимов в прилегающей к ПС 35/10 кВ «Линец» и ПС 35/10 кВ «Рыжково» электрической сети 10 кВ для нормальной, ремонтных и послеаварийных схем» и «Расчет токов КЗ на шинах ПС 35/10 кВ «Линец» и ПС 35/10 кВ «Рыжково», и в прилегающей электрической сети 10 кВ»</t>
  </si>
  <si>
    <t>«Расчет электрических режимов в прилегающей к ПС 35/10 кВ «Платава» электрической сети 10 кВ для нормальной, ремонтных и послеаварийных схем» и «Расчет токов КЗ на шинах ПС 35/10 кВ «Платава», и в прилегающей электрической сети 10 кВ»</t>
  </si>
  <si>
    <t>«Расчет электрических режимов в прилегающей к ПС 35/10 кВ «Платава» и ПС 35/10 кВ «Васильевка» электрической сети 10 кВ для нормальной, ремонтных и послеаварийных схем» и «Расчет токов КЗ на шинах ПС 35/10 кВ Платава, ПС 35/10 кВ Васильевка и в прилегающей электрической сети 10 кВ»</t>
  </si>
  <si>
    <t>0,2 сечением до 120мм2</t>
  </si>
  <si>
    <t>0,05 сечением до 120мм2</t>
  </si>
  <si>
    <t>Заместитель директора по КС</t>
  </si>
  <si>
    <t>Начальник УПР</t>
  </si>
  <si>
    <t>Начальник УИ</t>
  </si>
  <si>
    <t>Начальник УТП</t>
  </si>
  <si>
    <t>______________________</t>
  </si>
  <si>
    <t>И.Н. Смахтин</t>
  </si>
  <si>
    <t>В.В. Волошин</t>
  </si>
  <si>
    <t>В.В. Тупицкий</t>
  </si>
  <si>
    <t>М.В. Филипкин</t>
  </si>
  <si>
    <t>Строительство ВЛ-10 (6) кВ, км</t>
  </si>
  <si>
    <t>монтаж разъединителя 10 (6) кВ, шт.</t>
  </si>
  <si>
    <t>строительство ответвления протяженностью 0,12 км от опоры существующей ВЛ-10 кВ № 20 (инв. № 31154200) до проектируемой ТП-10/0,4 кВ с увеличением протяженности существующей ВЛ-10 кВ (марку и сечение провода, протяженность уточнить при проектировании);строительство ВЛ-0,4 кВ протяженностью 0,08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СТП-10/0,4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</si>
  <si>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ответвления протяженностью 0,12 км от опоры существующей ВЛ-10 кВ № 20 (инв. № 31154200) до проектируемой ТП-10/0,4 кВ с увеличением протяженности существующей ВЛ-10 кВ (марку и сечение провода, протяженность уточнить при проектировании) – по техническим условиям С-2649;строительство ВЛ-0,4 кВ протяженностью 0,08 км от проектируемой ТП-10/0,4 кВ до границы земельного участка заявителя (марку и сечение провода, протяженность уточнить при проектировании) – по техническим условиям С-2649. строительство СТП-10/0,4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С-2649</t>
  </si>
  <si>
    <t>строительство ответвления протяженностью 0,12 км от опоры существующей ВЛ-10 кВ № 20 (инв. № 31154200) до проектируемой ТП-10/0,4 кВ с увеличением протяженности существующей ВЛ-10 кВ (марку и сечение провода, протяженность уточнить при проектировании) – по техническим условиям С-2230;строительство ВЛ-0,4 кВ протяженностью 0,26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0,22 км по техническим условиям С-2229, С-2230строительство СТП-10/0,4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                РУ-0,4 кВ, количество и параметры оборудования определить проектом) – по техническим условиям С-2230</t>
  </si>
  <si>
    <t>замена ТП-10/0,4 кВ, построенной по договору Ц-6633 на ТП-10/0,4 кВ проходного типа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–по техническим условиям Ц-8174, Ц-9362, Ц-10197.реконструкция существующей ВЛ-0,4 кВ № 3 от ТП-10/0,4 кВ № 006 в части переключения участка ВЛ-0,4 кВ с опоры № 21 по опору № 35 на питание от реконструируемой ТП-10/0,4 кВ, реконструируемой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 по техническим условиям Ц-10197.</t>
  </si>
  <si>
    <t>строительство ответвления протяженностью 0,03 км от опоры существующей ВЛ-10 кВ № 438.07 (инв. № 4138)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Ц-10899;строительство ВЛ-0,4 кВ протяженностью 0,44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0,28 км по техническим условиям Ц-10894.строительство ТП-10/0,4 кВ с силовым трансформатором мощностью 63 кВА и возможностью установки трансформатора большей мощности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Ц-10899.</t>
  </si>
  <si>
    <t>Строительство ВЛЗ-10 (6) кВ, км</t>
  </si>
  <si>
    <t>Монтаж учёта в ТП 10 (6)/0,4 кВ, шт.</t>
  </si>
  <si>
    <t>Строительство ВЛИ-0,4 кВ, км</t>
  </si>
  <si>
    <t>Реконструкция ВЛ-0,4 кВ с монтажом 2-х дополнительных проводов, км</t>
  </si>
  <si>
    <t>Приложение к Лоту № 54 льготники</t>
  </si>
  <si>
    <t>1) СТП 63 кВА - 2 шт.
2) КТП 250 кВА (с трансформатором 160 кВА)
(Демонтаж ТП 25 кВА)</t>
  </si>
  <si>
    <t>1) Замена силового трансформатора 25кВА на трансформатор 63 кВА (с заменой автоматических выключателей, предохранителей, ТТ).
2) Монтаж автоматического выключателя 0,4 кВ - 2 шт.</t>
  </si>
  <si>
    <t xml:space="preserve">0,58 с заменой 6 опор </t>
  </si>
  <si>
    <t>1,55, в т.ч. 0,14 км совместной подвеской по опорам ВЛ-10 кВ и с переходом через автомобильную дорогу</t>
  </si>
  <si>
    <t>0,3 с переходом через автомобильную дорогу</t>
  </si>
  <si>
    <t>Реконструкция одной ячейки 6 кВ в части замены одного комплекта ТТ-6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</si>
</sst>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22"/>
      <name val="Arial"/>
      <family val="2"/>
      <charset val="204"/>
    </font>
    <font>
      <sz val="24"/>
      <color theme="1"/>
      <name val="Arial"/>
      <family val="2"/>
      <charset val="204"/>
    </font>
    <font>
      <b/>
      <sz val="24"/>
      <color theme="1"/>
      <name val="Arial"/>
      <family val="2"/>
      <charset val="204"/>
    </font>
    <font>
      <sz val="2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26"/>
      <name val="Arial"/>
      <family val="2"/>
      <charset val="204"/>
    </font>
    <font>
      <b/>
      <sz val="26"/>
      <color theme="1"/>
      <name val="Arial"/>
      <family val="2"/>
      <charset val="204"/>
    </font>
    <font>
      <sz val="72"/>
      <name val="Arial"/>
      <family val="2"/>
      <charset val="204"/>
    </font>
    <font>
      <b/>
      <sz val="50"/>
      <name val="Arial"/>
      <family val="2"/>
      <charset val="204"/>
    </font>
    <font>
      <b/>
      <sz val="3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" fontId="2" fillId="0" borderId="0" xfId="0" applyNumberFormat="1" applyFont="1" applyFill="1"/>
    <xf numFmtId="14" fontId="2" fillId="0" borderId="0" xfId="0" applyNumberFormat="1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Border="1" applyAlignment="1">
      <alignment horizontal="center" vertical="center" wrapText="1"/>
    </xf>
    <xf numFmtId="14" fontId="2" fillId="3" borderId="0" xfId="0" applyNumberFormat="1" applyFont="1" applyFill="1" applyBorder="1" applyAlignment="1">
      <alignment horizontal="center" vertical="center" wrapText="1"/>
    </xf>
    <xf numFmtId="164" fontId="2" fillId="3" borderId="0" xfId="0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4" fontId="2" fillId="4" borderId="0" xfId="0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2" fontId="2" fillId="4" borderId="0" xfId="0" applyNumberFormat="1" applyFont="1" applyFill="1" applyBorder="1" applyAlignment="1">
      <alignment horizontal="center" vertical="center" wrapText="1"/>
    </xf>
    <xf numFmtId="0" fontId="2" fillId="4" borderId="0" xfId="0" applyNumberFormat="1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14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NumberFormat="1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4" fontId="7" fillId="5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4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NumberFormat="1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2" fontId="2" fillId="5" borderId="3" xfId="0" applyNumberFormat="1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79"/>
  <sheetViews>
    <sheetView view="pageBreakPreview" zoomScale="40" zoomScaleNormal="40" zoomScaleSheetLayoutView="40" workbookViewId="0">
      <selection activeCell="G7" sqref="G7"/>
    </sheetView>
  </sheetViews>
  <sheetFormatPr defaultColWidth="9.140625" defaultRowHeight="30" x14ac:dyDescent="0.4"/>
  <cols>
    <col min="1" max="1" width="25.42578125" style="1" customWidth="1"/>
    <col min="2" max="2" width="25.5703125" style="1" hidden="1" customWidth="1"/>
    <col min="3" max="3" width="35.42578125" style="1" hidden="1" customWidth="1"/>
    <col min="4" max="4" width="38.28515625" style="1" hidden="1" customWidth="1"/>
    <col min="5" max="5" width="16.42578125" style="1" hidden="1" customWidth="1"/>
    <col min="6" max="6" width="19" style="1" customWidth="1"/>
    <col min="7" max="7" width="12.5703125" style="1" customWidth="1"/>
    <col min="8" max="8" width="33.42578125" style="1" customWidth="1"/>
    <col min="9" max="9" width="146.5703125" style="1" customWidth="1"/>
    <col min="10" max="10" width="133.140625" style="1" customWidth="1"/>
    <col min="11" max="11" width="38.140625" style="1" customWidth="1"/>
    <col min="12" max="12" width="36.5703125" style="1" customWidth="1"/>
    <col min="13" max="13" width="48.28515625" style="1" customWidth="1"/>
    <col min="14" max="14" width="30" style="1" customWidth="1"/>
    <col min="15" max="15" width="2.140625" style="1" customWidth="1"/>
    <col min="16" max="16" width="27" style="1" customWidth="1"/>
    <col min="17" max="17" width="27.140625" style="1" customWidth="1"/>
    <col min="18" max="18" width="23.140625" style="1" customWidth="1"/>
    <col min="19" max="19" width="24.5703125" style="1" customWidth="1"/>
    <col min="20" max="20" width="27" style="1" customWidth="1"/>
    <col min="21" max="21" width="56.140625" style="1" customWidth="1"/>
    <col min="22" max="22" width="21.5703125" style="1" customWidth="1"/>
    <col min="23" max="24" width="29.5703125" style="1" customWidth="1"/>
    <col min="25" max="25" width="40.85546875" style="1" customWidth="1"/>
    <col min="26" max="26" width="25.5703125" style="1" customWidth="1"/>
    <col min="27" max="27" width="26.5703125" style="1" hidden="1" customWidth="1"/>
    <col min="28" max="28" width="17" style="1" hidden="1" customWidth="1"/>
    <col min="29" max="29" width="23.140625" style="1" hidden="1" customWidth="1"/>
    <col min="30" max="30" width="24.85546875" style="1" hidden="1" customWidth="1"/>
    <col min="31" max="31" width="25.7109375" style="1" customWidth="1"/>
    <col min="32" max="32" width="25" style="1" customWidth="1"/>
    <col min="33" max="33" width="22" style="1" customWidth="1"/>
    <col min="34" max="34" width="19.5703125" style="1" customWidth="1"/>
    <col min="35" max="35" width="34.42578125" style="1" customWidth="1"/>
    <col min="36" max="36" width="21" style="1" customWidth="1"/>
    <col min="37" max="37" width="17.28515625" style="1" customWidth="1"/>
    <col min="38" max="38" width="21.5703125" style="1" customWidth="1"/>
    <col min="39" max="39" width="23.7109375" style="1" customWidth="1"/>
    <col min="40" max="40" width="25.7109375" style="1" customWidth="1"/>
    <col min="41" max="41" width="12.7109375" style="1" hidden="1" customWidth="1"/>
    <col min="42" max="42" width="9.140625" style="1" hidden="1" customWidth="1"/>
    <col min="43" max="43" width="9.5703125" style="1" hidden="1" customWidth="1"/>
    <col min="44" max="44" width="9.140625" style="1" hidden="1" customWidth="1"/>
    <col min="45" max="45" width="27.140625" style="1" customWidth="1"/>
    <col min="46" max="46" width="22" style="1" customWidth="1"/>
    <col min="47" max="47" width="21.42578125" style="1" customWidth="1"/>
    <col min="48" max="48" width="23.42578125" style="1" customWidth="1"/>
    <col min="49" max="52" width="9.140625" style="1" hidden="1" customWidth="1"/>
    <col min="53" max="53" width="28.85546875" style="1" customWidth="1"/>
    <col min="54" max="54" width="24.28515625" style="1" customWidth="1"/>
    <col min="55" max="55" width="39" style="1" customWidth="1"/>
    <col min="56" max="56" width="21.85546875" style="1" customWidth="1"/>
    <col min="57" max="57" width="23.140625" style="1" hidden="1" customWidth="1"/>
    <col min="58" max="58" width="18.140625" style="1" hidden="1" customWidth="1"/>
    <col min="59" max="59" width="26.42578125" style="1" hidden="1" customWidth="1"/>
    <col min="60" max="60" width="24.140625" style="1" hidden="1" customWidth="1"/>
    <col min="61" max="61" width="29" style="1" customWidth="1"/>
    <col min="62" max="62" width="18.5703125" style="1" customWidth="1"/>
    <col min="63" max="63" width="19.7109375" style="1" hidden="1" customWidth="1"/>
    <col min="64" max="64" width="33" style="1" hidden="1" customWidth="1"/>
    <col min="65" max="65" width="31.5703125" style="3" customWidth="1"/>
    <col min="66" max="66" width="28.28515625" style="4" customWidth="1"/>
    <col min="67" max="67" width="32.42578125" style="1" customWidth="1"/>
    <col min="68" max="68" width="7.28515625" style="5" customWidth="1"/>
    <col min="69" max="16384" width="9.140625" style="1"/>
  </cols>
  <sheetData>
    <row r="1" spans="1:70" x14ac:dyDescent="0.4">
      <c r="C1" s="2"/>
    </row>
    <row r="2" spans="1:70" s="11" customFormat="1" ht="282.75" customHeight="1" x14ac:dyDescent="0.25">
      <c r="A2" s="6" t="s">
        <v>0</v>
      </c>
      <c r="B2" s="6" t="s">
        <v>24</v>
      </c>
      <c r="C2" s="6" t="s">
        <v>25</v>
      </c>
      <c r="D2" s="6" t="s">
        <v>31</v>
      </c>
      <c r="E2" s="6" t="s">
        <v>27</v>
      </c>
      <c r="F2" s="6" t="s">
        <v>1</v>
      </c>
      <c r="G2" s="6" t="s">
        <v>2</v>
      </c>
      <c r="H2" s="6" t="s">
        <v>19</v>
      </c>
      <c r="I2" s="6" t="s">
        <v>23</v>
      </c>
      <c r="J2" s="6" t="s">
        <v>3</v>
      </c>
      <c r="K2" s="6" t="s">
        <v>28</v>
      </c>
      <c r="L2" s="7" t="s">
        <v>32</v>
      </c>
      <c r="M2" s="7" t="s">
        <v>33</v>
      </c>
      <c r="N2" s="7" t="s">
        <v>34</v>
      </c>
      <c r="O2" s="7"/>
      <c r="P2" s="7" t="s">
        <v>35</v>
      </c>
      <c r="Q2" s="7" t="s">
        <v>36</v>
      </c>
      <c r="R2" s="7" t="s">
        <v>37</v>
      </c>
      <c r="S2" s="7" t="s">
        <v>38</v>
      </c>
      <c r="T2" s="7" t="s">
        <v>39</v>
      </c>
      <c r="U2" s="6" t="s">
        <v>224</v>
      </c>
      <c r="V2" s="6"/>
      <c r="W2" s="6" t="s">
        <v>4</v>
      </c>
      <c r="X2" s="6"/>
      <c r="Y2" s="6" t="s">
        <v>22</v>
      </c>
      <c r="Z2" s="6"/>
      <c r="AA2" s="6" t="s">
        <v>29</v>
      </c>
      <c r="AB2" s="6"/>
      <c r="AC2" s="6" t="s">
        <v>5</v>
      </c>
      <c r="AD2" s="6"/>
      <c r="AE2" s="6" t="s">
        <v>6</v>
      </c>
      <c r="AF2" s="6"/>
      <c r="AG2" s="6" t="s">
        <v>7</v>
      </c>
      <c r="AH2" s="6"/>
      <c r="AI2" s="6" t="s">
        <v>8</v>
      </c>
      <c r="AJ2" s="6"/>
      <c r="AK2" s="6" t="s">
        <v>9</v>
      </c>
      <c r="AL2" s="6"/>
      <c r="AM2" s="6" t="s">
        <v>10</v>
      </c>
      <c r="AN2" s="6"/>
      <c r="AO2" s="6" t="s">
        <v>11</v>
      </c>
      <c r="AP2" s="6"/>
      <c r="AQ2" s="6" t="s">
        <v>10</v>
      </c>
      <c r="AR2" s="6"/>
      <c r="AS2" s="6" t="s">
        <v>12</v>
      </c>
      <c r="AT2" s="6"/>
      <c r="AU2" s="6" t="s">
        <v>26</v>
      </c>
      <c r="AV2" s="6"/>
      <c r="AW2" s="6" t="s">
        <v>13</v>
      </c>
      <c r="AX2" s="6"/>
      <c r="AY2" s="6" t="s">
        <v>14</v>
      </c>
      <c r="AZ2" s="6"/>
      <c r="BA2" s="6" t="s">
        <v>15</v>
      </c>
      <c r="BB2" s="6" t="s">
        <v>34</v>
      </c>
      <c r="BC2" s="6" t="s">
        <v>16</v>
      </c>
      <c r="BD2" s="6" t="s">
        <v>40</v>
      </c>
      <c r="BE2" s="6" t="s">
        <v>17</v>
      </c>
      <c r="BF2" s="6"/>
      <c r="BG2" s="6" t="s">
        <v>233</v>
      </c>
      <c r="BH2" s="6"/>
      <c r="BI2" s="6" t="s">
        <v>197</v>
      </c>
      <c r="BJ2" s="6"/>
      <c r="BK2" s="6" t="s">
        <v>30</v>
      </c>
      <c r="BL2" s="6"/>
      <c r="BM2" s="59" t="s">
        <v>21</v>
      </c>
      <c r="BN2" s="8" t="s">
        <v>20</v>
      </c>
      <c r="BO2" s="9" t="s">
        <v>18</v>
      </c>
      <c r="BP2" s="10"/>
    </row>
    <row r="3" spans="1:70" s="25" customFormat="1" ht="409.5" customHeight="1" x14ac:dyDescent="0.25">
      <c r="A3" s="12" t="s">
        <v>45</v>
      </c>
      <c r="B3" s="13" t="s">
        <v>69</v>
      </c>
      <c r="C3" s="14">
        <v>10077127.689999999</v>
      </c>
      <c r="D3" s="14">
        <v>1007712.77118</v>
      </c>
      <c r="E3" s="15">
        <v>500</v>
      </c>
      <c r="F3" s="13" t="s">
        <v>93</v>
      </c>
      <c r="G3" s="13" t="s">
        <v>115</v>
      </c>
      <c r="H3" s="13" t="s">
        <v>120</v>
      </c>
      <c r="I3" s="58" t="s">
        <v>231</v>
      </c>
      <c r="J3" s="13" t="s">
        <v>153</v>
      </c>
      <c r="K3" s="13" t="s">
        <v>241</v>
      </c>
      <c r="L3" s="15"/>
      <c r="M3" s="36"/>
      <c r="N3" s="18">
        <f>N4+N5+N6+N7+N8</f>
        <v>9619.4999999999982</v>
      </c>
      <c r="O3" s="18"/>
      <c r="P3" s="18">
        <f>P4+P5+P6+P7+P8</f>
        <v>669.70799999999997</v>
      </c>
      <c r="Q3" s="18">
        <f t="shared" ref="Q3:S3" si="0">Q4+Q5+Q6+Q7+Q8</f>
        <v>6979.5519999999997</v>
      </c>
      <c r="R3" s="18">
        <f t="shared" si="0"/>
        <v>1368.87968</v>
      </c>
      <c r="S3" s="18">
        <f t="shared" si="0"/>
        <v>601.35</v>
      </c>
      <c r="T3" s="18">
        <f>P3+Q3+R3+S3</f>
        <v>9619.4896800000006</v>
      </c>
      <c r="U3" s="18" t="s">
        <v>225</v>
      </c>
      <c r="V3" s="18">
        <f>108.44+50.55</f>
        <v>158.99</v>
      </c>
      <c r="W3" s="17" t="s">
        <v>226</v>
      </c>
      <c r="X3" s="17">
        <f>T5</f>
        <v>1449.9471999999998</v>
      </c>
      <c r="Y3" s="17"/>
      <c r="Z3" s="17"/>
      <c r="AA3" s="17"/>
      <c r="AB3" s="17"/>
      <c r="AC3" s="17"/>
      <c r="AD3" s="17"/>
      <c r="AE3" s="17">
        <v>7.51</v>
      </c>
      <c r="AF3" s="17">
        <f>T6</f>
        <v>7209.6</v>
      </c>
      <c r="AG3" s="17"/>
      <c r="AH3" s="17"/>
      <c r="AI3" s="17"/>
      <c r="AJ3" s="17"/>
      <c r="AK3" s="17">
        <v>2</v>
      </c>
      <c r="AL3" s="17">
        <f>T7</f>
        <v>120.95248000000001</v>
      </c>
      <c r="AM3" s="17" t="s">
        <v>247</v>
      </c>
      <c r="AN3" s="17">
        <f>0.2*3400</f>
        <v>680</v>
      </c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60">
        <f>V3+X3+AF3+AL3+AN3</f>
        <v>9619.4896800000006</v>
      </c>
      <c r="BN3" s="19">
        <v>42614</v>
      </c>
      <c r="BO3" s="20"/>
      <c r="BP3" s="22"/>
    </row>
    <row r="4" spans="1:70" s="53" customFormat="1" ht="380.25" customHeight="1" x14ac:dyDescent="0.25">
      <c r="A4" s="42"/>
      <c r="B4" s="43"/>
      <c r="C4" s="44"/>
      <c r="D4" s="44"/>
      <c r="E4" s="45"/>
      <c r="F4" s="43"/>
      <c r="G4" s="43"/>
      <c r="H4" s="43"/>
      <c r="I4" s="46"/>
      <c r="J4" s="43"/>
      <c r="K4" s="43"/>
      <c r="L4" s="45" t="s">
        <v>244</v>
      </c>
      <c r="M4" s="47"/>
      <c r="N4" s="48">
        <f>T4</f>
        <v>158.99</v>
      </c>
      <c r="O4" s="48"/>
      <c r="P4" s="48"/>
      <c r="Q4" s="48"/>
      <c r="R4" s="48"/>
      <c r="S4" s="48">
        <f>V3</f>
        <v>158.99</v>
      </c>
      <c r="T4" s="48">
        <f>S4</f>
        <v>158.99</v>
      </c>
      <c r="U4" s="48"/>
      <c r="V4" s="48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60">
        <f t="shared" ref="BM4:BM66" si="1">V4+X4+Z4+AB4+AD4+AF4+AH4+AJ4+AL4+AN4+AP4+AR4+AT4+AV4+AX4+AZ4+BB4+BD4+BF4+BH4+BJ4+BL4</f>
        <v>0</v>
      </c>
      <c r="BN4" s="50"/>
      <c r="BO4" s="51"/>
      <c r="BP4" s="52"/>
    </row>
    <row r="5" spans="1:70" s="53" customFormat="1" ht="203.25" customHeight="1" x14ac:dyDescent="0.25">
      <c r="A5" s="42"/>
      <c r="B5" s="43"/>
      <c r="C5" s="44"/>
      <c r="D5" s="44"/>
      <c r="E5" s="45"/>
      <c r="F5" s="43"/>
      <c r="G5" s="43"/>
      <c r="H5" s="43"/>
      <c r="I5" s="46"/>
      <c r="J5" s="43"/>
      <c r="K5" s="43"/>
      <c r="L5" s="45" t="s">
        <v>4</v>
      </c>
      <c r="M5" s="47" t="str">
        <f>W3</f>
        <v>1 (КРН-III-10 с ВВ/TEL 630 А, комплект РЗ и А, прибор учета, ТТ-10 кВ) с кабельным вводом 10 кВ</v>
      </c>
      <c r="N5" s="48">
        <v>1449.95</v>
      </c>
      <c r="O5" s="48"/>
      <c r="P5" s="48">
        <v>30.72</v>
      </c>
      <c r="Q5" s="48">
        <v>77.819999999999993</v>
      </c>
      <c r="R5" s="48">
        <f>1195.1*1.072</f>
        <v>1281.1471999999999</v>
      </c>
      <c r="S5" s="48">
        <v>60.26</v>
      </c>
      <c r="T5" s="48">
        <f>P5+Q5+R5+S5</f>
        <v>1449.9471999999998</v>
      </c>
      <c r="U5" s="48"/>
      <c r="V5" s="48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60">
        <f t="shared" si="1"/>
        <v>0</v>
      </c>
      <c r="BN5" s="50"/>
      <c r="BO5" s="51"/>
      <c r="BP5" s="52"/>
    </row>
    <row r="6" spans="1:70" s="53" customFormat="1" ht="147" customHeight="1" x14ac:dyDescent="0.25">
      <c r="A6" s="42"/>
      <c r="B6" s="43"/>
      <c r="C6" s="44"/>
      <c r="D6" s="44"/>
      <c r="E6" s="45"/>
      <c r="F6" s="43"/>
      <c r="G6" s="43"/>
      <c r="H6" s="43"/>
      <c r="I6" s="46"/>
      <c r="J6" s="43"/>
      <c r="K6" s="43"/>
      <c r="L6" s="45" t="s">
        <v>6</v>
      </c>
      <c r="M6" s="47">
        <f>AE3</f>
        <v>7.51</v>
      </c>
      <c r="N6" s="48">
        <f>M6*960</f>
        <v>7209.5999999999995</v>
      </c>
      <c r="O6" s="48"/>
      <c r="P6" s="48">
        <f>N6*0.08</f>
        <v>576.76799999999992</v>
      </c>
      <c r="Q6" s="48">
        <f>N6*0.87</f>
        <v>6272.3519999999999</v>
      </c>
      <c r="R6" s="48">
        <v>0</v>
      </c>
      <c r="S6" s="48">
        <f>N6*0.05</f>
        <v>360.48</v>
      </c>
      <c r="T6" s="48">
        <f t="shared" ref="T6:T8" si="2">P6+Q6+R6+S6</f>
        <v>7209.6</v>
      </c>
      <c r="U6" s="48"/>
      <c r="V6" s="48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60">
        <f t="shared" si="1"/>
        <v>0</v>
      </c>
      <c r="BN6" s="50"/>
      <c r="BO6" s="51"/>
      <c r="BP6" s="52"/>
    </row>
    <row r="7" spans="1:70" s="53" customFormat="1" ht="147" customHeight="1" x14ac:dyDescent="0.25">
      <c r="A7" s="42"/>
      <c r="B7" s="43"/>
      <c r="C7" s="44"/>
      <c r="D7" s="44"/>
      <c r="E7" s="45"/>
      <c r="F7" s="43"/>
      <c r="G7" s="43"/>
      <c r="H7" s="43"/>
      <c r="I7" s="46"/>
      <c r="J7" s="43"/>
      <c r="K7" s="43"/>
      <c r="L7" s="45" t="s">
        <v>9</v>
      </c>
      <c r="M7" s="47">
        <f>AK3</f>
        <v>2</v>
      </c>
      <c r="N7" s="48">
        <f>M7*60.48</f>
        <v>120.96</v>
      </c>
      <c r="O7" s="48"/>
      <c r="P7" s="48">
        <f>2*3.91</f>
        <v>7.82</v>
      </c>
      <c r="Q7" s="48">
        <f>2*12.09</f>
        <v>24.18</v>
      </c>
      <c r="R7" s="48">
        <f>2*(40.92*1.072)</f>
        <v>87.73248000000001</v>
      </c>
      <c r="S7" s="48">
        <f>2*0.61</f>
        <v>1.22</v>
      </c>
      <c r="T7" s="48">
        <f t="shared" si="2"/>
        <v>120.95248000000001</v>
      </c>
      <c r="U7" s="48"/>
      <c r="V7" s="48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60">
        <f t="shared" si="1"/>
        <v>0</v>
      </c>
      <c r="BN7" s="50"/>
      <c r="BO7" s="51"/>
      <c r="BP7" s="52"/>
    </row>
    <row r="8" spans="1:70" s="53" customFormat="1" ht="147" customHeight="1" x14ac:dyDescent="0.25">
      <c r="A8" s="42"/>
      <c r="B8" s="43"/>
      <c r="C8" s="44"/>
      <c r="D8" s="44"/>
      <c r="E8" s="45"/>
      <c r="F8" s="43"/>
      <c r="G8" s="43"/>
      <c r="H8" s="43"/>
      <c r="I8" s="46"/>
      <c r="J8" s="43"/>
      <c r="K8" s="43"/>
      <c r="L8" s="45" t="s">
        <v>10</v>
      </c>
      <c r="M8" s="47" t="str">
        <f>AM3</f>
        <v>0,2 сечением до 120мм2</v>
      </c>
      <c r="N8" s="48">
        <f>0.2*3400</f>
        <v>680</v>
      </c>
      <c r="O8" s="48"/>
      <c r="P8" s="48">
        <f>N8*0.08</f>
        <v>54.4</v>
      </c>
      <c r="Q8" s="48">
        <f>N8*0.89</f>
        <v>605.20000000000005</v>
      </c>
      <c r="R8" s="48">
        <v>0</v>
      </c>
      <c r="S8" s="48">
        <f>N8*0.03</f>
        <v>20.399999999999999</v>
      </c>
      <c r="T8" s="48">
        <f t="shared" si="2"/>
        <v>680</v>
      </c>
      <c r="U8" s="48"/>
      <c r="V8" s="48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60">
        <f t="shared" si="1"/>
        <v>0</v>
      </c>
      <c r="BN8" s="50"/>
      <c r="BO8" s="51"/>
      <c r="BP8" s="52"/>
    </row>
    <row r="9" spans="1:70" s="25" customFormat="1" ht="409.6" customHeight="1" x14ac:dyDescent="0.25">
      <c r="A9" s="12" t="s">
        <v>46</v>
      </c>
      <c r="B9" s="13" t="s">
        <v>70</v>
      </c>
      <c r="C9" s="14">
        <v>3492198.32</v>
      </c>
      <c r="D9" s="14">
        <v>349219.83050799998</v>
      </c>
      <c r="E9" s="15">
        <v>500</v>
      </c>
      <c r="F9" s="13" t="s">
        <v>93</v>
      </c>
      <c r="G9" s="13" t="s">
        <v>115</v>
      </c>
      <c r="H9" s="13" t="s">
        <v>121</v>
      </c>
      <c r="I9" s="58" t="s">
        <v>230</v>
      </c>
      <c r="J9" s="13" t="s">
        <v>154</v>
      </c>
      <c r="K9" s="13" t="s">
        <v>242</v>
      </c>
      <c r="L9" s="13"/>
      <c r="M9" s="13"/>
      <c r="N9" s="16">
        <f>N11+N10+N12+N13</f>
        <v>2795.94</v>
      </c>
      <c r="O9" s="13"/>
      <c r="P9" s="16">
        <f>P10+P11+P12+P13</f>
        <v>214.18799999999999</v>
      </c>
      <c r="Q9" s="16">
        <f t="shared" ref="Q9:T9" si="3">Q10+Q11+Q12+Q13</f>
        <v>2271.8319999999999</v>
      </c>
      <c r="R9" s="16">
        <f t="shared" si="3"/>
        <v>87.73248000000001</v>
      </c>
      <c r="S9" s="16">
        <f t="shared" si="3"/>
        <v>222.18</v>
      </c>
      <c r="T9" s="16">
        <f t="shared" si="3"/>
        <v>2795.9324799999999</v>
      </c>
      <c r="U9" s="16" t="s">
        <v>227</v>
      </c>
      <c r="V9" s="16">
        <v>95.38</v>
      </c>
      <c r="W9" s="17"/>
      <c r="X9" s="17"/>
      <c r="Y9" s="17"/>
      <c r="Z9" s="17"/>
      <c r="AA9" s="17"/>
      <c r="AB9" s="17"/>
      <c r="AC9" s="17"/>
      <c r="AD9" s="17"/>
      <c r="AE9" s="17">
        <v>2.5099999999999998</v>
      </c>
      <c r="AF9" s="17">
        <f>AE9*960</f>
        <v>2409.6</v>
      </c>
      <c r="AG9" s="17"/>
      <c r="AH9" s="17"/>
      <c r="AI9" s="17"/>
      <c r="AJ9" s="17"/>
      <c r="AK9" s="17">
        <v>2</v>
      </c>
      <c r="AL9" s="17">
        <f>T12</f>
        <v>120.95248000000001</v>
      </c>
      <c r="AM9" s="17" t="s">
        <v>248</v>
      </c>
      <c r="AN9" s="17">
        <f>0.05*3400</f>
        <v>170</v>
      </c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60">
        <f t="shared" si="1"/>
        <v>2795.9324799999999</v>
      </c>
      <c r="BN9" s="19">
        <v>42614</v>
      </c>
      <c r="BO9" s="17"/>
      <c r="BP9" s="18"/>
      <c r="BQ9" s="19"/>
      <c r="BR9" s="24"/>
    </row>
    <row r="10" spans="1:70" s="53" customFormat="1" ht="147" customHeight="1" x14ac:dyDescent="0.25">
      <c r="A10" s="42"/>
      <c r="B10" s="43"/>
      <c r="C10" s="44"/>
      <c r="D10" s="44"/>
      <c r="E10" s="45"/>
      <c r="F10" s="43"/>
      <c r="G10" s="43"/>
      <c r="H10" s="43"/>
      <c r="I10" s="46"/>
      <c r="J10" s="43"/>
      <c r="K10" s="43"/>
      <c r="L10" s="48" t="s">
        <v>245</v>
      </c>
      <c r="M10" s="47"/>
      <c r="N10" s="48">
        <f>S10</f>
        <v>95.38</v>
      </c>
      <c r="O10" s="48"/>
      <c r="P10" s="48"/>
      <c r="Q10" s="48"/>
      <c r="R10" s="48"/>
      <c r="S10" s="48">
        <f>V9</f>
        <v>95.38</v>
      </c>
      <c r="T10" s="48">
        <f>S10</f>
        <v>95.38</v>
      </c>
      <c r="U10" s="48"/>
      <c r="V10" s="48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60">
        <f t="shared" si="1"/>
        <v>0</v>
      </c>
      <c r="BN10" s="50"/>
      <c r="BO10" s="51"/>
      <c r="BP10" s="52"/>
    </row>
    <row r="11" spans="1:70" s="53" customFormat="1" ht="147" customHeight="1" x14ac:dyDescent="0.25">
      <c r="A11" s="42"/>
      <c r="B11" s="43"/>
      <c r="C11" s="44"/>
      <c r="D11" s="44"/>
      <c r="E11" s="45"/>
      <c r="F11" s="43"/>
      <c r="G11" s="43"/>
      <c r="H11" s="43"/>
      <c r="I11" s="46"/>
      <c r="J11" s="43"/>
      <c r="K11" s="43"/>
      <c r="L11" s="45" t="s">
        <v>6</v>
      </c>
      <c r="M11" s="47">
        <f>AE9</f>
        <v>2.5099999999999998</v>
      </c>
      <c r="N11" s="48">
        <f>M11*960</f>
        <v>2409.6</v>
      </c>
      <c r="O11" s="48"/>
      <c r="P11" s="48">
        <f>N11*0.08</f>
        <v>192.768</v>
      </c>
      <c r="Q11" s="48">
        <f>N11*0.87</f>
        <v>2096.3519999999999</v>
      </c>
      <c r="R11" s="48">
        <v>0</v>
      </c>
      <c r="S11" s="48">
        <f>N11*0.05</f>
        <v>120.48</v>
      </c>
      <c r="T11" s="48">
        <f t="shared" ref="T11:T13" si="4">P11+Q11+R11+S11</f>
        <v>2409.6</v>
      </c>
      <c r="U11" s="48"/>
      <c r="V11" s="48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60">
        <f t="shared" si="1"/>
        <v>0</v>
      </c>
      <c r="BN11" s="50"/>
      <c r="BO11" s="51"/>
      <c r="BP11" s="52"/>
    </row>
    <row r="12" spans="1:70" s="53" customFormat="1" ht="147" customHeight="1" x14ac:dyDescent="0.25">
      <c r="A12" s="42"/>
      <c r="B12" s="43"/>
      <c r="C12" s="44"/>
      <c r="D12" s="44"/>
      <c r="E12" s="45"/>
      <c r="F12" s="43"/>
      <c r="G12" s="43"/>
      <c r="H12" s="43"/>
      <c r="I12" s="46"/>
      <c r="J12" s="43"/>
      <c r="K12" s="43"/>
      <c r="L12" s="45" t="s">
        <v>9</v>
      </c>
      <c r="M12" s="47">
        <f>AK9</f>
        <v>2</v>
      </c>
      <c r="N12" s="48">
        <f>M12*60.48</f>
        <v>120.96</v>
      </c>
      <c r="O12" s="48"/>
      <c r="P12" s="48">
        <f>2*3.91</f>
        <v>7.82</v>
      </c>
      <c r="Q12" s="48">
        <f>2*12.09</f>
        <v>24.18</v>
      </c>
      <c r="R12" s="48">
        <f>2*(40.92*1.072)</f>
        <v>87.73248000000001</v>
      </c>
      <c r="S12" s="48">
        <f>2*0.61</f>
        <v>1.22</v>
      </c>
      <c r="T12" s="48">
        <f t="shared" si="4"/>
        <v>120.95248000000001</v>
      </c>
      <c r="U12" s="48"/>
      <c r="V12" s="48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60">
        <f t="shared" si="1"/>
        <v>0</v>
      </c>
      <c r="BN12" s="50"/>
      <c r="BO12" s="51"/>
      <c r="BP12" s="52"/>
    </row>
    <row r="13" spans="1:70" s="53" customFormat="1" ht="147" customHeight="1" x14ac:dyDescent="0.25">
      <c r="A13" s="42"/>
      <c r="B13" s="43"/>
      <c r="C13" s="44"/>
      <c r="D13" s="44"/>
      <c r="E13" s="45"/>
      <c r="F13" s="43"/>
      <c r="G13" s="43"/>
      <c r="H13" s="43"/>
      <c r="I13" s="46"/>
      <c r="J13" s="43"/>
      <c r="K13" s="43"/>
      <c r="L13" s="45" t="s">
        <v>10</v>
      </c>
      <c r="M13" s="47" t="str">
        <f>AM9</f>
        <v>0,05 сечением до 120мм2</v>
      </c>
      <c r="N13" s="48">
        <f>0.05*3400</f>
        <v>170</v>
      </c>
      <c r="O13" s="48"/>
      <c r="P13" s="48">
        <f>N13*0.08</f>
        <v>13.6</v>
      </c>
      <c r="Q13" s="48">
        <f>N13*0.89</f>
        <v>151.30000000000001</v>
      </c>
      <c r="R13" s="48">
        <v>0</v>
      </c>
      <c r="S13" s="48">
        <f>N13*0.03</f>
        <v>5.0999999999999996</v>
      </c>
      <c r="T13" s="48">
        <f t="shared" si="4"/>
        <v>170</v>
      </c>
      <c r="U13" s="48"/>
      <c r="V13" s="48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60">
        <f t="shared" si="1"/>
        <v>0</v>
      </c>
      <c r="BN13" s="50"/>
      <c r="BO13" s="51"/>
      <c r="BP13" s="52"/>
    </row>
    <row r="14" spans="1:70" s="25" customFormat="1" ht="409.6" customHeight="1" x14ac:dyDescent="0.25">
      <c r="A14" s="12" t="s">
        <v>47</v>
      </c>
      <c r="B14" s="13" t="s">
        <v>71</v>
      </c>
      <c r="C14" s="14">
        <v>8751821.4000000004</v>
      </c>
      <c r="D14" s="14">
        <v>875182.14406700002</v>
      </c>
      <c r="E14" s="15">
        <v>500</v>
      </c>
      <c r="F14" s="13" t="s">
        <v>93</v>
      </c>
      <c r="G14" s="13" t="s">
        <v>115</v>
      </c>
      <c r="H14" s="13" t="s">
        <v>121</v>
      </c>
      <c r="I14" s="58" t="s">
        <v>229</v>
      </c>
      <c r="J14" s="13" t="s">
        <v>154</v>
      </c>
      <c r="K14" s="13" t="s">
        <v>243</v>
      </c>
      <c r="L14" s="15"/>
      <c r="M14" s="17"/>
      <c r="N14" s="16">
        <f>N15+N16+N17</f>
        <v>6909.95</v>
      </c>
      <c r="O14" s="13"/>
      <c r="P14" s="36">
        <f>P15+P16+P17</f>
        <v>546.18799999999999</v>
      </c>
      <c r="Q14" s="36">
        <f t="shared" ref="Q14:T14" si="5">Q15+Q16+Q17</f>
        <v>5878.9319999999998</v>
      </c>
      <c r="R14" s="36">
        <f t="shared" si="5"/>
        <v>87.73248000000001</v>
      </c>
      <c r="S14" s="36">
        <f t="shared" si="5"/>
        <v>397.09000000000003</v>
      </c>
      <c r="T14" s="36">
        <f t="shared" si="5"/>
        <v>6909.9424799999988</v>
      </c>
      <c r="U14" s="17" t="s">
        <v>228</v>
      </c>
      <c r="V14" s="17">
        <f>59.39</f>
        <v>59.39</v>
      </c>
      <c r="W14" s="17"/>
      <c r="X14" s="17"/>
      <c r="Y14" s="17"/>
      <c r="Z14" s="17"/>
      <c r="AA14" s="17"/>
      <c r="AB14" s="17"/>
      <c r="AC14" s="17"/>
      <c r="AD14" s="17"/>
      <c r="AE14" s="17">
        <v>7.01</v>
      </c>
      <c r="AF14" s="17">
        <f>AE14*960</f>
        <v>6729.5999999999995</v>
      </c>
      <c r="AG14" s="17"/>
      <c r="AH14" s="17"/>
      <c r="AI14" s="17"/>
      <c r="AJ14" s="17"/>
      <c r="AK14" s="17">
        <v>2</v>
      </c>
      <c r="AL14" s="17">
        <f>T17</f>
        <v>120.95248000000001</v>
      </c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60">
        <f t="shared" si="1"/>
        <v>6909.9424799999997</v>
      </c>
      <c r="BN14" s="19">
        <v>42614</v>
      </c>
      <c r="BO14" s="20"/>
      <c r="BP14" s="21"/>
      <c r="BQ14" s="22"/>
      <c r="BR14" s="24"/>
    </row>
    <row r="15" spans="1:70" s="53" customFormat="1" ht="147" customHeight="1" x14ac:dyDescent="0.25">
      <c r="A15" s="42"/>
      <c r="B15" s="43"/>
      <c r="C15" s="44"/>
      <c r="D15" s="44"/>
      <c r="E15" s="45"/>
      <c r="F15" s="43"/>
      <c r="G15" s="43"/>
      <c r="H15" s="43"/>
      <c r="I15" s="46"/>
      <c r="J15" s="43"/>
      <c r="K15" s="43"/>
      <c r="L15" s="49" t="s">
        <v>246</v>
      </c>
      <c r="M15" s="47"/>
      <c r="N15" s="48">
        <f>S15</f>
        <v>59.39</v>
      </c>
      <c r="O15" s="48"/>
      <c r="P15" s="48"/>
      <c r="Q15" s="48"/>
      <c r="R15" s="48"/>
      <c r="S15" s="48">
        <f>V14</f>
        <v>59.39</v>
      </c>
      <c r="T15" s="48">
        <f>S15</f>
        <v>59.39</v>
      </c>
      <c r="U15" s="48"/>
      <c r="V15" s="48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60">
        <f t="shared" si="1"/>
        <v>0</v>
      </c>
      <c r="BN15" s="50"/>
      <c r="BO15" s="51"/>
      <c r="BP15" s="52"/>
    </row>
    <row r="16" spans="1:70" s="53" customFormat="1" ht="147" customHeight="1" x14ac:dyDescent="0.25">
      <c r="A16" s="42"/>
      <c r="B16" s="43"/>
      <c r="C16" s="44"/>
      <c r="D16" s="44"/>
      <c r="E16" s="45"/>
      <c r="F16" s="43"/>
      <c r="G16" s="43"/>
      <c r="H16" s="43"/>
      <c r="I16" s="46"/>
      <c r="J16" s="43"/>
      <c r="K16" s="43"/>
      <c r="L16" s="45" t="s">
        <v>6</v>
      </c>
      <c r="M16" s="47">
        <f>AE14</f>
        <v>7.01</v>
      </c>
      <c r="N16" s="48">
        <f>M16*960</f>
        <v>6729.5999999999995</v>
      </c>
      <c r="O16" s="48"/>
      <c r="P16" s="48">
        <f>N16*0.08</f>
        <v>538.36799999999994</v>
      </c>
      <c r="Q16" s="48">
        <f>N16*0.87</f>
        <v>5854.7519999999995</v>
      </c>
      <c r="R16" s="48">
        <v>0</v>
      </c>
      <c r="S16" s="48">
        <f>N16*0.05</f>
        <v>336.48</v>
      </c>
      <c r="T16" s="48">
        <f t="shared" ref="T16:T17" si="6">P16+Q16+R16+S16</f>
        <v>6729.5999999999985</v>
      </c>
      <c r="U16" s="48"/>
      <c r="V16" s="48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60">
        <f t="shared" si="1"/>
        <v>0</v>
      </c>
      <c r="BN16" s="50"/>
      <c r="BO16" s="51"/>
      <c r="BP16" s="52"/>
    </row>
    <row r="17" spans="1:70" s="53" customFormat="1" ht="147" customHeight="1" x14ac:dyDescent="0.25">
      <c r="A17" s="42"/>
      <c r="B17" s="43"/>
      <c r="C17" s="44"/>
      <c r="D17" s="44"/>
      <c r="E17" s="45"/>
      <c r="F17" s="43"/>
      <c r="G17" s="43"/>
      <c r="H17" s="43"/>
      <c r="I17" s="46"/>
      <c r="J17" s="43"/>
      <c r="K17" s="43"/>
      <c r="L17" s="45" t="s">
        <v>9</v>
      </c>
      <c r="M17" s="47">
        <f>AK14</f>
        <v>2</v>
      </c>
      <c r="N17" s="48">
        <f>M17*60.48</f>
        <v>120.96</v>
      </c>
      <c r="O17" s="48"/>
      <c r="P17" s="48">
        <f>2*3.91</f>
        <v>7.82</v>
      </c>
      <c r="Q17" s="48">
        <f>2*12.09</f>
        <v>24.18</v>
      </c>
      <c r="R17" s="48">
        <f>2*(40.92*1.072)</f>
        <v>87.73248000000001</v>
      </c>
      <c r="S17" s="48">
        <f>2*0.61</f>
        <v>1.22</v>
      </c>
      <c r="T17" s="48">
        <f t="shared" si="6"/>
        <v>120.95248000000001</v>
      </c>
      <c r="U17" s="48"/>
      <c r="V17" s="48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60">
        <f t="shared" si="1"/>
        <v>0</v>
      </c>
      <c r="BN17" s="50"/>
      <c r="BO17" s="51"/>
      <c r="BP17" s="52"/>
    </row>
    <row r="18" spans="1:70" s="25" customFormat="1" ht="290.25" customHeight="1" x14ac:dyDescent="0.25">
      <c r="A18" s="12" t="s">
        <v>48</v>
      </c>
      <c r="B18" s="13" t="s">
        <v>72</v>
      </c>
      <c r="C18" s="14">
        <v>466.1</v>
      </c>
      <c r="D18" s="14"/>
      <c r="E18" s="15">
        <v>8</v>
      </c>
      <c r="F18" s="13" t="s">
        <v>94</v>
      </c>
      <c r="G18" s="13" t="s">
        <v>116</v>
      </c>
      <c r="H18" s="13" t="s">
        <v>122</v>
      </c>
      <c r="I18" s="13" t="s">
        <v>141</v>
      </c>
      <c r="J18" s="13" t="s">
        <v>155</v>
      </c>
      <c r="K18" s="13" t="s">
        <v>182</v>
      </c>
      <c r="L18" s="13"/>
      <c r="M18" s="13"/>
      <c r="N18" s="16">
        <f>N19</f>
        <v>216.18</v>
      </c>
      <c r="O18" s="13"/>
      <c r="P18" s="16">
        <f>P19</f>
        <v>17.2944</v>
      </c>
      <c r="Q18" s="16">
        <f t="shared" ref="Q18:S18" si="7">Q19</f>
        <v>185.91480000000001</v>
      </c>
      <c r="R18" s="16">
        <f t="shared" si="7"/>
        <v>0</v>
      </c>
      <c r="S18" s="16">
        <f t="shared" si="7"/>
        <v>12.970800000000001</v>
      </c>
      <c r="T18" s="16">
        <f>P18+Q18+R18+S18</f>
        <v>216.18</v>
      </c>
      <c r="U18" s="16"/>
      <c r="V18" s="16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 t="s">
        <v>232</v>
      </c>
      <c r="BJ18" s="17">
        <f>T19</f>
        <v>216.18</v>
      </c>
      <c r="BK18" s="18"/>
      <c r="BL18" s="17"/>
      <c r="BM18" s="60">
        <f t="shared" si="1"/>
        <v>216.18</v>
      </c>
      <c r="BN18" s="19">
        <v>42356</v>
      </c>
      <c r="BO18" s="20"/>
      <c r="BP18" s="21"/>
      <c r="BQ18" s="22"/>
      <c r="BR18" s="24"/>
    </row>
    <row r="19" spans="1:70" s="53" customFormat="1" ht="200.1" customHeight="1" x14ac:dyDescent="0.25">
      <c r="A19" s="42"/>
      <c r="B19" s="43"/>
      <c r="C19" s="44"/>
      <c r="D19" s="44"/>
      <c r="E19" s="45"/>
      <c r="F19" s="43"/>
      <c r="G19" s="43"/>
      <c r="H19" s="43"/>
      <c r="I19" s="43"/>
      <c r="J19" s="43"/>
      <c r="K19" s="43"/>
      <c r="L19" s="47" t="str">
        <f>BI2</f>
        <v>Реконструкция ВЛ-0,4 кВ с монтажом 2-х дополнительных проводов</v>
      </c>
      <c r="M19" s="47" t="str">
        <f>BI18</f>
        <v>0,28 с заменой 6 опор (замена 6 деревянных опор на 6 ж/б промежуточных)</v>
      </c>
      <c r="N19" s="54">
        <f>0.28*136.5*2+23.29*6</f>
        <v>216.18</v>
      </c>
      <c r="O19" s="43"/>
      <c r="P19" s="54">
        <f>N19*0.08</f>
        <v>17.2944</v>
      </c>
      <c r="Q19" s="54">
        <f>N19*0.86</f>
        <v>185.91480000000001</v>
      </c>
      <c r="R19" s="54">
        <v>0</v>
      </c>
      <c r="S19" s="54">
        <f>N19*0.06</f>
        <v>12.970800000000001</v>
      </c>
      <c r="T19" s="54">
        <f>P19+Q19+R19+S19</f>
        <v>216.18</v>
      </c>
      <c r="U19" s="54"/>
      <c r="V19" s="54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8"/>
      <c r="BL19" s="49"/>
      <c r="BM19" s="60">
        <f t="shared" si="1"/>
        <v>0</v>
      </c>
      <c r="BN19" s="50"/>
      <c r="BO19" s="51"/>
      <c r="BP19" s="55"/>
      <c r="BQ19" s="52"/>
      <c r="BR19" s="56"/>
    </row>
    <row r="20" spans="1:70" s="25" customFormat="1" ht="257.25" customHeight="1" x14ac:dyDescent="0.25">
      <c r="A20" s="12" t="s">
        <v>49</v>
      </c>
      <c r="B20" s="13" t="s">
        <v>73</v>
      </c>
      <c r="C20" s="14">
        <v>466.1</v>
      </c>
      <c r="D20" s="14"/>
      <c r="E20" s="15">
        <v>5</v>
      </c>
      <c r="F20" s="13" t="s">
        <v>95</v>
      </c>
      <c r="G20" s="13" t="s">
        <v>43</v>
      </c>
      <c r="H20" s="13" t="s">
        <v>123</v>
      </c>
      <c r="I20" s="13" t="s">
        <v>141</v>
      </c>
      <c r="J20" s="13" t="s">
        <v>156</v>
      </c>
      <c r="K20" s="13" t="s">
        <v>177</v>
      </c>
      <c r="L20" s="15"/>
      <c r="M20" s="36"/>
      <c r="N20" s="18">
        <f>SUM(N21)</f>
        <v>167.92076</v>
      </c>
      <c r="O20" s="18">
        <f t="shared" ref="O20:T20" si="8">SUM(O21)</f>
        <v>0</v>
      </c>
      <c r="P20" s="18">
        <f t="shared" si="8"/>
        <v>5.89</v>
      </c>
      <c r="Q20" s="18">
        <f t="shared" si="8"/>
        <v>36.08</v>
      </c>
      <c r="R20" s="18">
        <f t="shared" si="8"/>
        <v>124.43075999999999</v>
      </c>
      <c r="S20" s="18">
        <f t="shared" si="8"/>
        <v>1.52</v>
      </c>
      <c r="T20" s="18">
        <f t="shared" si="8"/>
        <v>167.92076</v>
      </c>
      <c r="U20" s="18"/>
      <c r="V20" s="18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 t="s">
        <v>178</v>
      </c>
      <c r="BB20" s="17">
        <f>T21</f>
        <v>167.92076</v>
      </c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60">
        <f t="shared" si="1"/>
        <v>167.92076</v>
      </c>
      <c r="BN20" s="19">
        <v>42355</v>
      </c>
      <c r="BO20" s="19"/>
    </row>
    <row r="21" spans="1:70" s="11" customFormat="1" ht="154.5" customHeight="1" x14ac:dyDescent="0.25">
      <c r="A21" s="26"/>
      <c r="B21" s="27"/>
      <c r="C21" s="28"/>
      <c r="D21" s="28"/>
      <c r="E21" s="6"/>
      <c r="F21" s="27"/>
      <c r="G21" s="27"/>
      <c r="H21" s="27"/>
      <c r="I21" s="27"/>
      <c r="J21" s="27"/>
      <c r="K21" s="27"/>
      <c r="L21" s="6" t="s">
        <v>15</v>
      </c>
      <c r="M21" s="37" t="str">
        <f>BA20</f>
        <v>Замена силового трансформатора 25кВА на трансформатор 63 кВА (с заменой автоматических выключателей, предохранителей, ТТ)</v>
      </c>
      <c r="N21" s="30">
        <f>T21</f>
        <v>167.92076</v>
      </c>
      <c r="O21" s="30"/>
      <c r="P21" s="30">
        <v>5.89</v>
      </c>
      <c r="Q21" s="30">
        <v>36.08</v>
      </c>
      <c r="R21" s="30">
        <f>(84.58*1.072)+(25.97*1.3)</f>
        <v>124.43075999999999</v>
      </c>
      <c r="S21" s="30">
        <v>1.52</v>
      </c>
      <c r="T21" s="30">
        <f>SUM(P21:S21)</f>
        <v>167.92076</v>
      </c>
      <c r="U21" s="30"/>
      <c r="V21" s="30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60">
        <f t="shared" si="1"/>
        <v>0</v>
      </c>
      <c r="BN21" s="8"/>
      <c r="BO21" s="8"/>
    </row>
    <row r="22" spans="1:70" s="25" customFormat="1" ht="204.75" customHeight="1" x14ac:dyDescent="0.25">
      <c r="A22" s="12" t="s">
        <v>50</v>
      </c>
      <c r="B22" s="13" t="s">
        <v>74</v>
      </c>
      <c r="C22" s="14">
        <v>466.1</v>
      </c>
      <c r="D22" s="14"/>
      <c r="E22" s="15">
        <v>15</v>
      </c>
      <c r="F22" s="13" t="s">
        <v>96</v>
      </c>
      <c r="G22" s="13" t="s">
        <v>117</v>
      </c>
      <c r="H22" s="13" t="s">
        <v>124</v>
      </c>
      <c r="I22" s="13" t="s">
        <v>142</v>
      </c>
      <c r="J22" s="13" t="s">
        <v>157</v>
      </c>
      <c r="K22" s="13" t="s">
        <v>185</v>
      </c>
      <c r="L22" s="15"/>
      <c r="M22" s="17"/>
      <c r="N22" s="16">
        <f>N23</f>
        <v>89.110000000000014</v>
      </c>
      <c r="O22" s="13"/>
      <c r="P22" s="16">
        <f t="shared" ref="P22:T22" si="9">P23</f>
        <v>7.1288000000000009</v>
      </c>
      <c r="Q22" s="16">
        <f t="shared" si="9"/>
        <v>76.634600000000006</v>
      </c>
      <c r="R22" s="16">
        <f t="shared" si="9"/>
        <v>0</v>
      </c>
      <c r="S22" s="16">
        <f t="shared" si="9"/>
        <v>5.3466000000000005</v>
      </c>
      <c r="T22" s="16">
        <f t="shared" si="9"/>
        <v>89.11</v>
      </c>
      <c r="U22" s="16"/>
      <c r="V22" s="16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>
        <v>7.0000000000000007E-2</v>
      </c>
      <c r="BD22" s="17">
        <f>T23</f>
        <v>89.11</v>
      </c>
      <c r="BE22" s="17"/>
      <c r="BF22" s="17"/>
      <c r="BG22" s="17"/>
      <c r="BH22" s="17"/>
      <c r="BI22" s="17"/>
      <c r="BJ22" s="17"/>
      <c r="BK22" s="17"/>
      <c r="BL22" s="17"/>
      <c r="BM22" s="60">
        <f t="shared" si="1"/>
        <v>89.11</v>
      </c>
      <c r="BN22" s="19">
        <v>42360</v>
      </c>
      <c r="BO22" s="19"/>
    </row>
    <row r="23" spans="1:70" s="11" customFormat="1" ht="204.75" customHeight="1" x14ac:dyDescent="0.25">
      <c r="A23" s="26"/>
      <c r="B23" s="27"/>
      <c r="C23" s="28"/>
      <c r="D23" s="28"/>
      <c r="E23" s="6"/>
      <c r="F23" s="27"/>
      <c r="G23" s="27"/>
      <c r="H23" s="27"/>
      <c r="I23" s="27"/>
      <c r="J23" s="27"/>
      <c r="K23" s="27"/>
      <c r="L23" s="6" t="s">
        <v>16</v>
      </c>
      <c r="M23" s="29">
        <v>7.0000000000000007E-2</v>
      </c>
      <c r="N23" s="38">
        <f>M23*1273</f>
        <v>89.110000000000014</v>
      </c>
      <c r="O23" s="27"/>
      <c r="P23" s="38">
        <f>N23*0.08</f>
        <v>7.1288000000000009</v>
      </c>
      <c r="Q23" s="38">
        <f>N23*0.86</f>
        <v>76.634600000000006</v>
      </c>
      <c r="R23" s="38">
        <v>0</v>
      </c>
      <c r="S23" s="38">
        <f>N23*0.06</f>
        <v>5.3466000000000005</v>
      </c>
      <c r="T23" s="38">
        <f>SUM(P23:S23)</f>
        <v>89.11</v>
      </c>
      <c r="U23" s="38"/>
      <c r="V23" s="38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60">
        <f t="shared" si="1"/>
        <v>0</v>
      </c>
      <c r="BN23" s="8"/>
      <c r="BO23" s="8"/>
    </row>
    <row r="24" spans="1:70" s="25" customFormat="1" ht="408" customHeight="1" x14ac:dyDescent="0.25">
      <c r="A24" s="12" t="s">
        <v>51</v>
      </c>
      <c r="B24" s="13" t="s">
        <v>75</v>
      </c>
      <c r="C24" s="14">
        <v>466.1</v>
      </c>
      <c r="D24" s="14"/>
      <c r="E24" s="15">
        <v>15</v>
      </c>
      <c r="F24" s="13" t="s">
        <v>97</v>
      </c>
      <c r="G24" s="13" t="s">
        <v>43</v>
      </c>
      <c r="H24" s="13" t="s">
        <v>125</v>
      </c>
      <c r="I24" s="13" t="s">
        <v>143</v>
      </c>
      <c r="J24" s="13" t="s">
        <v>158</v>
      </c>
      <c r="K24" s="13" t="s">
        <v>189</v>
      </c>
      <c r="L24" s="13"/>
      <c r="M24" s="36"/>
      <c r="N24" s="36">
        <f>N26+N27+N28+N29+N30</f>
        <v>696.96792000000005</v>
      </c>
      <c r="O24" s="36" t="e">
        <f>#REF!+O27+O28+O29+O30</f>
        <v>#REF!</v>
      </c>
      <c r="P24" s="36">
        <f>P26+P27+P28+P29+P30</f>
        <v>35.119599999999998</v>
      </c>
      <c r="Q24" s="36">
        <f t="shared" ref="Q24:T24" si="10">Q26+Q27+Q28+Q29+Q30</f>
        <v>324.58600000000001</v>
      </c>
      <c r="R24" s="36">
        <f t="shared" si="10"/>
        <v>315.75792000000001</v>
      </c>
      <c r="S24" s="36">
        <f t="shared" si="10"/>
        <v>21.5044</v>
      </c>
      <c r="T24" s="36">
        <f t="shared" si="10"/>
        <v>696.96792000000005</v>
      </c>
      <c r="U24" s="36"/>
      <c r="V24" s="36"/>
      <c r="W24" s="17"/>
      <c r="X24" s="17"/>
      <c r="Y24" s="17"/>
      <c r="Z24" s="17"/>
      <c r="AA24" s="17"/>
      <c r="AB24" s="17"/>
      <c r="AC24" s="17"/>
      <c r="AD24" s="17"/>
      <c r="AE24" s="104"/>
      <c r="AF24" s="17"/>
      <c r="AG24" s="104">
        <v>0.12</v>
      </c>
      <c r="AH24" s="104">
        <f>T26</f>
        <v>197.28</v>
      </c>
      <c r="AI24" s="17"/>
      <c r="AJ24" s="17"/>
      <c r="AK24" s="104">
        <v>1</v>
      </c>
      <c r="AL24" s="17">
        <f>T27</f>
        <v>60.476240000000004</v>
      </c>
      <c r="AM24" s="17"/>
      <c r="AN24" s="17"/>
      <c r="AO24" s="17"/>
      <c r="AP24" s="17"/>
      <c r="AQ24" s="17"/>
      <c r="AR24" s="17"/>
      <c r="AS24" s="104" t="s">
        <v>190</v>
      </c>
      <c r="AT24" s="17">
        <f>T28</f>
        <v>324.87168000000003</v>
      </c>
      <c r="AU24" s="104">
        <v>1</v>
      </c>
      <c r="AV24" s="17">
        <f>T29</f>
        <v>12.499999999999998</v>
      </c>
      <c r="AW24" s="17"/>
      <c r="AX24" s="17"/>
      <c r="AY24" s="17"/>
      <c r="AZ24" s="17"/>
      <c r="BA24" s="17"/>
      <c r="BB24" s="17"/>
      <c r="BC24" s="104">
        <v>0.08</v>
      </c>
      <c r="BD24" s="17">
        <f>T30</f>
        <v>101.84</v>
      </c>
      <c r="BE24" s="17"/>
      <c r="BF24" s="17"/>
      <c r="BG24" s="17"/>
      <c r="BH24" s="17"/>
      <c r="BI24" s="17"/>
      <c r="BJ24" s="17"/>
      <c r="BK24" s="17"/>
      <c r="BL24" s="17"/>
      <c r="BM24" s="60">
        <f t="shared" si="1"/>
        <v>696.96792000000005</v>
      </c>
      <c r="BN24" s="19">
        <v>42357</v>
      </c>
      <c r="BO24" s="19"/>
    </row>
    <row r="25" spans="1:70" s="25" customFormat="1" ht="409.5" customHeight="1" x14ac:dyDescent="0.25">
      <c r="A25" s="12" t="s">
        <v>52</v>
      </c>
      <c r="B25" s="13" t="s">
        <v>76</v>
      </c>
      <c r="C25" s="14">
        <v>466.1</v>
      </c>
      <c r="D25" s="14"/>
      <c r="E25" s="15">
        <v>8</v>
      </c>
      <c r="F25" s="13" t="s">
        <v>98</v>
      </c>
      <c r="G25" s="13" t="s">
        <v>43</v>
      </c>
      <c r="H25" s="13" t="s">
        <v>126</v>
      </c>
      <c r="I25" s="13" t="s">
        <v>144</v>
      </c>
      <c r="J25" s="13" t="s">
        <v>159</v>
      </c>
      <c r="K25" s="13" t="s">
        <v>189</v>
      </c>
      <c r="L25" s="15"/>
      <c r="M25" s="17"/>
      <c r="N25" s="16"/>
      <c r="O25" s="13"/>
      <c r="P25" s="16"/>
      <c r="Q25" s="16"/>
      <c r="R25" s="16"/>
      <c r="S25" s="16"/>
      <c r="T25" s="16"/>
      <c r="U25" s="16"/>
      <c r="V25" s="16"/>
      <c r="W25" s="17"/>
      <c r="X25" s="17"/>
      <c r="Y25" s="17"/>
      <c r="Z25" s="17"/>
      <c r="AA25" s="17"/>
      <c r="AB25" s="17"/>
      <c r="AC25" s="17"/>
      <c r="AD25" s="17"/>
      <c r="AE25" s="105"/>
      <c r="AF25" s="17"/>
      <c r="AG25" s="105"/>
      <c r="AH25" s="105"/>
      <c r="AI25" s="17"/>
      <c r="AJ25" s="17"/>
      <c r="AK25" s="105"/>
      <c r="AL25" s="17"/>
      <c r="AM25" s="17"/>
      <c r="AN25" s="17"/>
      <c r="AO25" s="17"/>
      <c r="AP25" s="17"/>
      <c r="AQ25" s="17"/>
      <c r="AR25" s="17"/>
      <c r="AS25" s="105"/>
      <c r="AT25" s="17"/>
      <c r="AU25" s="105"/>
      <c r="AV25" s="17"/>
      <c r="AW25" s="17"/>
      <c r="AX25" s="17"/>
      <c r="AY25" s="17"/>
      <c r="AZ25" s="17"/>
      <c r="BA25" s="17"/>
      <c r="BB25" s="17"/>
      <c r="BC25" s="105"/>
      <c r="BD25" s="17"/>
      <c r="BE25" s="17"/>
      <c r="BF25" s="17"/>
      <c r="BG25" s="17"/>
      <c r="BH25" s="17"/>
      <c r="BI25" s="17"/>
      <c r="BJ25" s="17"/>
      <c r="BK25" s="17"/>
      <c r="BL25" s="17"/>
      <c r="BM25" s="60">
        <f t="shared" si="1"/>
        <v>0</v>
      </c>
      <c r="BN25" s="19">
        <v>42357</v>
      </c>
      <c r="BO25" s="19"/>
    </row>
    <row r="26" spans="1:70" s="53" customFormat="1" ht="108.95" customHeight="1" x14ac:dyDescent="0.25">
      <c r="A26" s="42"/>
      <c r="B26" s="43"/>
      <c r="C26" s="44"/>
      <c r="D26" s="44"/>
      <c r="E26" s="45"/>
      <c r="F26" s="43"/>
      <c r="G26" s="43"/>
      <c r="H26" s="43"/>
      <c r="I26" s="43"/>
      <c r="J26" s="43"/>
      <c r="K26" s="43"/>
      <c r="L26" s="43" t="str">
        <f>AG2</f>
        <v>Строительство ВЛЗ-10 (6) кВ</v>
      </c>
      <c r="M26" s="47">
        <f>AG24</f>
        <v>0.12</v>
      </c>
      <c r="N26" s="47">
        <f>M26*1644</f>
        <v>197.28</v>
      </c>
      <c r="O26" s="47"/>
      <c r="P26" s="47">
        <f>N26*0.08</f>
        <v>15.782400000000001</v>
      </c>
      <c r="Q26" s="47">
        <f>N26*0.87</f>
        <v>171.6336</v>
      </c>
      <c r="R26" s="47">
        <f>N26*0</f>
        <v>0</v>
      </c>
      <c r="S26" s="47">
        <f>N26*0.05</f>
        <v>9.8640000000000008</v>
      </c>
      <c r="T26" s="47">
        <f>P26+Q26+R26+S26</f>
        <v>197.28</v>
      </c>
      <c r="U26" s="47"/>
      <c r="V26" s="47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60">
        <f t="shared" si="1"/>
        <v>0</v>
      </c>
      <c r="BN26" s="50"/>
      <c r="BO26" s="50"/>
    </row>
    <row r="27" spans="1:70" s="11" customFormat="1" ht="120" customHeight="1" x14ac:dyDescent="0.25">
      <c r="A27" s="26"/>
      <c r="B27" s="27"/>
      <c r="C27" s="28"/>
      <c r="D27" s="28"/>
      <c r="E27" s="6"/>
      <c r="F27" s="27"/>
      <c r="G27" s="27"/>
      <c r="H27" s="27"/>
      <c r="I27" s="27"/>
      <c r="J27" s="27"/>
      <c r="K27" s="27"/>
      <c r="L27" s="6" t="s">
        <v>9</v>
      </c>
      <c r="M27" s="29">
        <v>1</v>
      </c>
      <c r="N27" s="38">
        <f>T27</f>
        <v>60.476240000000004</v>
      </c>
      <c r="O27" s="27"/>
      <c r="P27" s="38">
        <v>3.91</v>
      </c>
      <c r="Q27" s="38">
        <v>12.09</v>
      </c>
      <c r="R27" s="38">
        <f>40.92*1.072</f>
        <v>43.866240000000005</v>
      </c>
      <c r="S27" s="38">
        <v>0.61</v>
      </c>
      <c r="T27" s="38">
        <f t="shared" ref="T27:T30" si="11">SUM(P27:S27)</f>
        <v>60.476240000000004</v>
      </c>
      <c r="U27" s="38"/>
      <c r="V27" s="38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60">
        <f t="shared" si="1"/>
        <v>0</v>
      </c>
      <c r="BN27" s="8"/>
      <c r="BO27" s="8"/>
    </row>
    <row r="28" spans="1:70" s="11" customFormat="1" ht="107.45" customHeight="1" x14ac:dyDescent="0.25">
      <c r="A28" s="26"/>
      <c r="B28" s="27"/>
      <c r="C28" s="28"/>
      <c r="D28" s="28"/>
      <c r="E28" s="6"/>
      <c r="F28" s="27"/>
      <c r="G28" s="27"/>
      <c r="H28" s="27"/>
      <c r="I28" s="27"/>
      <c r="J28" s="27"/>
      <c r="K28" s="27"/>
      <c r="L28" s="6" t="s">
        <v>12</v>
      </c>
      <c r="M28" s="29" t="s">
        <v>190</v>
      </c>
      <c r="N28" s="30">
        <f>T28</f>
        <v>324.87168000000003</v>
      </c>
      <c r="O28" s="30"/>
      <c r="P28" s="30">
        <v>6.53</v>
      </c>
      <c r="Q28" s="30">
        <v>51.75</v>
      </c>
      <c r="R28" s="30">
        <f>244.19*1.072</f>
        <v>261.77168</v>
      </c>
      <c r="S28" s="30">
        <v>4.82</v>
      </c>
      <c r="T28" s="38">
        <f t="shared" si="11"/>
        <v>324.87168000000003</v>
      </c>
      <c r="U28" s="38"/>
      <c r="V28" s="38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60">
        <f t="shared" si="1"/>
        <v>0</v>
      </c>
      <c r="BN28" s="8"/>
      <c r="BO28" s="8"/>
    </row>
    <row r="29" spans="1:70" s="11" customFormat="1" ht="120" customHeight="1" x14ac:dyDescent="0.25">
      <c r="A29" s="26"/>
      <c r="B29" s="27"/>
      <c r="C29" s="28"/>
      <c r="D29" s="28"/>
      <c r="E29" s="6"/>
      <c r="F29" s="27"/>
      <c r="G29" s="27"/>
      <c r="H29" s="27"/>
      <c r="I29" s="27"/>
      <c r="J29" s="27"/>
      <c r="K29" s="27"/>
      <c r="L29" s="6" t="s">
        <v>26</v>
      </c>
      <c r="M29" s="29">
        <v>1</v>
      </c>
      <c r="N29" s="30">
        <f>T29</f>
        <v>12.499999999999998</v>
      </c>
      <c r="O29" s="30"/>
      <c r="P29" s="30">
        <v>0.75</v>
      </c>
      <c r="Q29" s="30">
        <v>1.53</v>
      </c>
      <c r="R29" s="30">
        <v>10.119999999999999</v>
      </c>
      <c r="S29" s="30">
        <v>0.1</v>
      </c>
      <c r="T29" s="38">
        <f t="shared" si="11"/>
        <v>12.499999999999998</v>
      </c>
      <c r="U29" s="38"/>
      <c r="V29" s="38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60">
        <f t="shared" si="1"/>
        <v>0</v>
      </c>
      <c r="BN29" s="8"/>
      <c r="BO29" s="8"/>
    </row>
    <row r="30" spans="1:70" s="11" customFormat="1" ht="141.94999999999999" customHeight="1" x14ac:dyDescent="0.25">
      <c r="A30" s="26"/>
      <c r="B30" s="27"/>
      <c r="C30" s="28"/>
      <c r="D30" s="28"/>
      <c r="E30" s="6"/>
      <c r="F30" s="27"/>
      <c r="G30" s="27"/>
      <c r="H30" s="27"/>
      <c r="I30" s="27"/>
      <c r="J30" s="27"/>
      <c r="K30" s="27"/>
      <c r="L30" s="6" t="s">
        <v>16</v>
      </c>
      <c r="M30" s="29">
        <v>0.08</v>
      </c>
      <c r="N30" s="30">
        <f>M30*1273</f>
        <v>101.84</v>
      </c>
      <c r="O30" s="30"/>
      <c r="P30" s="30">
        <f>N30*0.08</f>
        <v>8.1471999999999998</v>
      </c>
      <c r="Q30" s="30">
        <f>N30*0.86</f>
        <v>87.582400000000007</v>
      </c>
      <c r="R30" s="30">
        <v>0</v>
      </c>
      <c r="S30" s="30">
        <f>N30*0.06</f>
        <v>6.1104000000000003</v>
      </c>
      <c r="T30" s="38">
        <f t="shared" si="11"/>
        <v>101.84</v>
      </c>
      <c r="U30" s="38"/>
      <c r="V30" s="38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60">
        <f t="shared" si="1"/>
        <v>0</v>
      </c>
      <c r="BN30" s="8"/>
      <c r="BO30" s="8"/>
    </row>
    <row r="31" spans="1:70" s="25" customFormat="1" ht="409.5" customHeight="1" x14ac:dyDescent="0.25">
      <c r="A31" s="12" t="s">
        <v>53</v>
      </c>
      <c r="B31" s="13" t="s">
        <v>77</v>
      </c>
      <c r="C31" s="14">
        <v>466.1</v>
      </c>
      <c r="D31" s="14"/>
      <c r="E31" s="15">
        <v>14</v>
      </c>
      <c r="F31" s="13" t="s">
        <v>99</v>
      </c>
      <c r="G31" s="13" t="s">
        <v>43</v>
      </c>
      <c r="H31" s="13" t="s">
        <v>127</v>
      </c>
      <c r="I31" s="13" t="s">
        <v>145</v>
      </c>
      <c r="J31" s="13" t="s">
        <v>160</v>
      </c>
      <c r="K31" s="13" t="s">
        <v>189</v>
      </c>
      <c r="L31" s="15"/>
      <c r="M31" s="17"/>
      <c r="N31" s="16">
        <f>N32</f>
        <v>203.68</v>
      </c>
      <c r="O31" s="13"/>
      <c r="P31" s="16">
        <f t="shared" ref="P31:T31" si="12">P32</f>
        <v>16.2944</v>
      </c>
      <c r="Q31" s="16">
        <f t="shared" si="12"/>
        <v>175.16480000000001</v>
      </c>
      <c r="R31" s="16">
        <f t="shared" si="12"/>
        <v>0</v>
      </c>
      <c r="S31" s="16">
        <f t="shared" si="12"/>
        <v>12.220800000000001</v>
      </c>
      <c r="T31" s="16">
        <f t="shared" si="12"/>
        <v>203.68</v>
      </c>
      <c r="U31" s="16"/>
      <c r="V31" s="16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>
        <v>0.16</v>
      </c>
      <c r="BD31" s="17">
        <f>T32</f>
        <v>203.68</v>
      </c>
      <c r="BE31" s="17"/>
      <c r="BF31" s="17"/>
      <c r="BG31" s="17"/>
      <c r="BH31" s="17"/>
      <c r="BI31" s="17"/>
      <c r="BJ31" s="17"/>
      <c r="BK31" s="17"/>
      <c r="BL31" s="17"/>
      <c r="BM31" s="60">
        <f t="shared" si="1"/>
        <v>203.68</v>
      </c>
      <c r="BN31" s="19">
        <v>42348</v>
      </c>
      <c r="BO31" s="19" t="s">
        <v>191</v>
      </c>
    </row>
    <row r="32" spans="1:70" s="11" customFormat="1" ht="167.25" customHeight="1" x14ac:dyDescent="0.25">
      <c r="A32" s="26"/>
      <c r="B32" s="27"/>
      <c r="C32" s="28"/>
      <c r="D32" s="28"/>
      <c r="E32" s="6"/>
      <c r="F32" s="27"/>
      <c r="G32" s="27"/>
      <c r="H32" s="27"/>
      <c r="I32" s="27"/>
      <c r="J32" s="27"/>
      <c r="K32" s="27"/>
      <c r="L32" s="6" t="s">
        <v>16</v>
      </c>
      <c r="M32" s="29">
        <v>0.16</v>
      </c>
      <c r="N32" s="30">
        <f>M32*1273</f>
        <v>203.68</v>
      </c>
      <c r="O32" s="30"/>
      <c r="P32" s="30">
        <f>N32*0.08</f>
        <v>16.2944</v>
      </c>
      <c r="Q32" s="30">
        <f>N32*0.86</f>
        <v>175.16480000000001</v>
      </c>
      <c r="R32" s="30">
        <v>0</v>
      </c>
      <c r="S32" s="30">
        <f>N32*0.06</f>
        <v>12.220800000000001</v>
      </c>
      <c r="T32" s="38">
        <f t="shared" ref="T32" si="13">SUM(P32:S32)</f>
        <v>203.68</v>
      </c>
      <c r="U32" s="38"/>
      <c r="V32" s="38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60">
        <f t="shared" si="1"/>
        <v>0</v>
      </c>
      <c r="BN32" s="8"/>
      <c r="BO32" s="8"/>
    </row>
    <row r="33" spans="1:73" s="25" customFormat="1" ht="274.5" customHeight="1" x14ac:dyDescent="0.25">
      <c r="A33" s="12" t="s">
        <v>54</v>
      </c>
      <c r="B33" s="13" t="s">
        <v>78</v>
      </c>
      <c r="C33" s="14">
        <v>1388775</v>
      </c>
      <c r="D33" s="14">
        <v>972142.5</v>
      </c>
      <c r="E33" s="15">
        <v>2500</v>
      </c>
      <c r="F33" s="13" t="s">
        <v>100</v>
      </c>
      <c r="G33" s="13" t="s">
        <v>118</v>
      </c>
      <c r="H33" s="13" t="s">
        <v>128</v>
      </c>
      <c r="I33" s="13" t="s">
        <v>141</v>
      </c>
      <c r="J33" s="13" t="s">
        <v>161</v>
      </c>
      <c r="K33" s="13"/>
      <c r="L33" s="15"/>
      <c r="M33" s="17"/>
      <c r="N33" s="41">
        <f>N34</f>
        <v>1322.54</v>
      </c>
      <c r="O33" s="41"/>
      <c r="P33" s="41">
        <f>P34</f>
        <v>43.04</v>
      </c>
      <c r="Q33" s="41">
        <f t="shared" ref="Q33:S33" si="14">Q34</f>
        <v>148.18</v>
      </c>
      <c r="R33" s="41">
        <f t="shared" si="14"/>
        <v>1040.33312</v>
      </c>
      <c r="S33" s="41">
        <f t="shared" si="14"/>
        <v>91</v>
      </c>
      <c r="T33" s="41">
        <f>P33+Q33+R33+S33</f>
        <v>1322.55312</v>
      </c>
      <c r="U33" s="41"/>
      <c r="V33" s="41"/>
      <c r="W33" s="17"/>
      <c r="X33" s="17"/>
      <c r="Y33" s="17" t="s">
        <v>234</v>
      </c>
      <c r="Z33" s="17">
        <f>T34</f>
        <v>1322.55312</v>
      </c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60">
        <f t="shared" si="1"/>
        <v>1322.55312</v>
      </c>
      <c r="BN33" s="19">
        <v>42839</v>
      </c>
      <c r="BO33" s="17"/>
      <c r="BP33" s="17"/>
      <c r="BQ33" s="18"/>
      <c r="BR33" s="19"/>
      <c r="BS33" s="20"/>
    </row>
    <row r="34" spans="1:73" s="53" customFormat="1" ht="274.5" customHeight="1" x14ac:dyDescent="0.25">
      <c r="A34" s="42"/>
      <c r="B34" s="43"/>
      <c r="C34" s="44"/>
      <c r="D34" s="44"/>
      <c r="E34" s="45"/>
      <c r="F34" s="43"/>
      <c r="G34" s="43"/>
      <c r="H34" s="43"/>
      <c r="I34" s="43"/>
      <c r="J34" s="43"/>
      <c r="K34" s="43"/>
      <c r="L34" s="45" t="str">
        <f>Y2</f>
        <v>Реконструкция ячейки 10 (6) кВ</v>
      </c>
      <c r="M34" s="49" t="str">
        <f>Y33</f>
        <v>Реконструкция 2-х ячеек 10  кВ в части замены 2-х масляных выключателей 10 кВ на 2 вакуумных выключателя, 2-х комплектов ТТ-10 кВ и устройств РЗиА</v>
      </c>
      <c r="N34" s="57">
        <f>2*661.27</f>
        <v>1322.54</v>
      </c>
      <c r="O34" s="57"/>
      <c r="P34" s="57">
        <f>2*21.52</f>
        <v>43.04</v>
      </c>
      <c r="Q34" s="57">
        <f>2*74.09</f>
        <v>148.18</v>
      </c>
      <c r="R34" s="57">
        <f>2*(20.27*3+91.43+332.99)*1.072</f>
        <v>1040.33312</v>
      </c>
      <c r="S34" s="57">
        <f>45.5*2</f>
        <v>91</v>
      </c>
      <c r="T34" s="57">
        <f>P34+Q34+R34+S34</f>
        <v>1322.55312</v>
      </c>
      <c r="U34" s="57"/>
      <c r="V34" s="57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60">
        <f t="shared" si="1"/>
        <v>0</v>
      </c>
      <c r="BN34" s="50"/>
      <c r="BO34" s="49"/>
      <c r="BP34" s="49"/>
      <c r="BQ34" s="48"/>
      <c r="BR34" s="50"/>
      <c r="BS34" s="51"/>
    </row>
    <row r="35" spans="1:73" s="25" customFormat="1" ht="242.1" customHeight="1" x14ac:dyDescent="0.25">
      <c r="A35" s="12" t="s">
        <v>55</v>
      </c>
      <c r="B35" s="13" t="s">
        <v>79</v>
      </c>
      <c r="C35" s="14">
        <v>466.1</v>
      </c>
      <c r="D35" s="14">
        <v>466.1</v>
      </c>
      <c r="E35" s="15">
        <v>14.5</v>
      </c>
      <c r="F35" s="13" t="s">
        <v>101</v>
      </c>
      <c r="G35" s="13" t="s">
        <v>41</v>
      </c>
      <c r="H35" s="13" t="s">
        <v>129</v>
      </c>
      <c r="I35" s="13" t="s">
        <v>176</v>
      </c>
      <c r="J35" s="13" t="s">
        <v>162</v>
      </c>
      <c r="K35" s="13" t="s">
        <v>240</v>
      </c>
      <c r="L35" s="15"/>
      <c r="M35" s="17"/>
      <c r="N35" s="16">
        <f>N36+N37</f>
        <v>59.120000000000005</v>
      </c>
      <c r="O35" s="13"/>
      <c r="P35" s="16">
        <f>P36+P37</f>
        <v>4.3335999999999997</v>
      </c>
      <c r="Q35" s="16">
        <f t="shared" ref="Q35:S35" si="15">Q36+Q37</f>
        <v>44.9512</v>
      </c>
      <c r="R35" s="16">
        <f t="shared" si="15"/>
        <v>6.7</v>
      </c>
      <c r="S35" s="16">
        <f t="shared" si="15"/>
        <v>3.1352000000000002</v>
      </c>
      <c r="T35" s="16">
        <f>P35+Q35+R35+S35</f>
        <v>59.12</v>
      </c>
      <c r="U35" s="16"/>
      <c r="V35" s="16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 t="s">
        <v>235</v>
      </c>
      <c r="BB35" s="17">
        <f>T36</f>
        <v>8.2000000000000011</v>
      </c>
      <c r="BC35" s="17">
        <v>0.04</v>
      </c>
      <c r="BD35" s="17">
        <f>BC35*1273</f>
        <v>50.92</v>
      </c>
      <c r="BE35" s="17"/>
      <c r="BF35" s="17"/>
      <c r="BG35" s="17"/>
      <c r="BH35" s="17"/>
      <c r="BI35" s="17"/>
      <c r="BJ35" s="17"/>
      <c r="BK35" s="17"/>
      <c r="BL35" s="17"/>
      <c r="BM35" s="60">
        <f t="shared" si="1"/>
        <v>59.120000000000005</v>
      </c>
      <c r="BN35" s="19">
        <v>42356</v>
      </c>
      <c r="BO35" s="17"/>
      <c r="BP35" s="17"/>
      <c r="BQ35" s="18"/>
      <c r="BR35" s="19"/>
      <c r="BS35" s="20"/>
    </row>
    <row r="36" spans="1:73" s="53" customFormat="1" ht="159.6" customHeight="1" x14ac:dyDescent="0.25">
      <c r="A36" s="42"/>
      <c r="B36" s="43"/>
      <c r="C36" s="44"/>
      <c r="D36" s="44"/>
      <c r="E36" s="45"/>
      <c r="F36" s="43"/>
      <c r="G36" s="43"/>
      <c r="H36" s="43"/>
      <c r="I36" s="43"/>
      <c r="J36" s="43"/>
      <c r="K36" s="43"/>
      <c r="L36" s="45" t="str">
        <f>BA2</f>
        <v>Реконструкция ТП 10 (6)/0,4 кВ</v>
      </c>
      <c r="M36" s="49" t="str">
        <f>BA35</f>
        <v>Монтаж автоматического выключателя 0,4 кВ (до 63 А)</v>
      </c>
      <c r="N36" s="54">
        <v>8.1999999999999993</v>
      </c>
      <c r="O36" s="43"/>
      <c r="P36" s="54">
        <v>0.26</v>
      </c>
      <c r="Q36" s="54">
        <v>1.1599999999999999</v>
      </c>
      <c r="R36" s="54">
        <v>6.7</v>
      </c>
      <c r="S36" s="54">
        <v>0.08</v>
      </c>
      <c r="T36" s="54">
        <f>P36+Q36+R36+S36</f>
        <v>8.2000000000000011</v>
      </c>
      <c r="U36" s="54"/>
      <c r="V36" s="54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60">
        <f t="shared" si="1"/>
        <v>0</v>
      </c>
      <c r="BN36" s="50"/>
      <c r="BO36" s="49"/>
      <c r="BP36" s="49"/>
      <c r="BQ36" s="48"/>
      <c r="BR36" s="50"/>
      <c r="BS36" s="51"/>
    </row>
    <row r="37" spans="1:73" s="53" customFormat="1" ht="117" customHeight="1" x14ac:dyDescent="0.25">
      <c r="A37" s="42"/>
      <c r="B37" s="43"/>
      <c r="C37" s="44"/>
      <c r="D37" s="44"/>
      <c r="E37" s="45"/>
      <c r="F37" s="43"/>
      <c r="G37" s="43"/>
      <c r="H37" s="43"/>
      <c r="I37" s="43"/>
      <c r="J37" s="43"/>
      <c r="K37" s="43"/>
      <c r="L37" s="45" t="str">
        <f>BC2</f>
        <v>Строительство ВЛИ-0,4 кВ</v>
      </c>
      <c r="M37" s="49">
        <f>BC35</f>
        <v>0.04</v>
      </c>
      <c r="N37" s="38">
        <f>M37*1273</f>
        <v>50.92</v>
      </c>
      <c r="O37" s="27"/>
      <c r="P37" s="38">
        <f>N37*0.08</f>
        <v>4.0735999999999999</v>
      </c>
      <c r="Q37" s="38">
        <f>N37*0.86</f>
        <v>43.791200000000003</v>
      </c>
      <c r="R37" s="38">
        <v>0</v>
      </c>
      <c r="S37" s="38">
        <f>N37*0.06</f>
        <v>3.0552000000000001</v>
      </c>
      <c r="T37" s="38">
        <f>SUM(P37:S37)</f>
        <v>50.92</v>
      </c>
      <c r="U37" s="54"/>
      <c r="V37" s="54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60">
        <f t="shared" si="1"/>
        <v>0</v>
      </c>
      <c r="BN37" s="50"/>
      <c r="BO37" s="49"/>
      <c r="BP37" s="49"/>
      <c r="BQ37" s="48"/>
      <c r="BR37" s="50"/>
      <c r="BS37" s="51"/>
    </row>
    <row r="38" spans="1:73" s="25" customFormat="1" ht="409.5" customHeight="1" x14ac:dyDescent="0.25">
      <c r="A38" s="12" t="s">
        <v>202</v>
      </c>
      <c r="B38" s="13">
        <v>41089653</v>
      </c>
      <c r="C38" s="14">
        <v>466.1</v>
      </c>
      <c r="D38" s="14"/>
      <c r="E38" s="15">
        <v>14.5</v>
      </c>
      <c r="F38" s="13" t="s">
        <v>203</v>
      </c>
      <c r="G38" s="13" t="s">
        <v>118</v>
      </c>
      <c r="H38" s="13" t="s">
        <v>204</v>
      </c>
      <c r="I38" s="13" t="s">
        <v>141</v>
      </c>
      <c r="J38" s="13" t="s">
        <v>205</v>
      </c>
      <c r="K38" s="13"/>
      <c r="L38" s="15"/>
      <c r="M38" s="17"/>
      <c r="N38" s="16"/>
      <c r="O38" s="13"/>
      <c r="P38" s="16"/>
      <c r="Q38" s="16"/>
      <c r="R38" s="16"/>
      <c r="S38" s="16"/>
      <c r="T38" s="16"/>
      <c r="U38" s="16"/>
      <c r="V38" s="16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60">
        <f t="shared" si="1"/>
        <v>0</v>
      </c>
      <c r="BN38" s="19">
        <v>42360</v>
      </c>
      <c r="BO38" s="17" t="s">
        <v>206</v>
      </c>
      <c r="BP38" s="17"/>
      <c r="BQ38" s="18"/>
      <c r="BR38" s="19"/>
      <c r="BS38" s="20"/>
    </row>
    <row r="39" spans="1:73" s="25" customFormat="1" ht="216.75" customHeight="1" x14ac:dyDescent="0.25">
      <c r="A39" s="12" t="s">
        <v>207</v>
      </c>
      <c r="B39" s="13">
        <v>41093920</v>
      </c>
      <c r="C39" s="14">
        <v>466.1</v>
      </c>
      <c r="D39" s="14"/>
      <c r="E39" s="15">
        <v>11</v>
      </c>
      <c r="F39" s="13" t="s">
        <v>208</v>
      </c>
      <c r="G39" s="13" t="s">
        <v>41</v>
      </c>
      <c r="H39" s="13" t="s">
        <v>211</v>
      </c>
      <c r="I39" s="13" t="s">
        <v>209</v>
      </c>
      <c r="J39" s="13" t="s">
        <v>210</v>
      </c>
      <c r="K39" s="13"/>
      <c r="L39" s="15"/>
      <c r="M39" s="17"/>
      <c r="N39" s="16"/>
      <c r="O39" s="13"/>
      <c r="P39" s="16"/>
      <c r="Q39" s="16"/>
      <c r="R39" s="16"/>
      <c r="S39" s="16"/>
      <c r="T39" s="16"/>
      <c r="U39" s="16"/>
      <c r="V39" s="16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60">
        <f t="shared" si="1"/>
        <v>0</v>
      </c>
      <c r="BN39" s="19">
        <v>42360</v>
      </c>
      <c r="BO39" s="17" t="s">
        <v>212</v>
      </c>
      <c r="BP39" s="17"/>
      <c r="BQ39" s="18"/>
      <c r="BR39" s="19"/>
      <c r="BS39" s="20"/>
    </row>
    <row r="40" spans="1:73" s="25" customFormat="1" ht="267.75" customHeight="1" x14ac:dyDescent="0.25">
      <c r="A40" s="12" t="s">
        <v>219</v>
      </c>
      <c r="B40" s="13">
        <v>41096542</v>
      </c>
      <c r="C40" s="14">
        <v>4444.08</v>
      </c>
      <c r="D40" s="14"/>
      <c r="E40" s="15">
        <v>8</v>
      </c>
      <c r="F40" s="13" t="s">
        <v>220</v>
      </c>
      <c r="G40" s="13" t="s">
        <v>41</v>
      </c>
      <c r="H40" s="13" t="s">
        <v>222</v>
      </c>
      <c r="I40" s="13" t="s">
        <v>141</v>
      </c>
      <c r="J40" s="13" t="s">
        <v>221</v>
      </c>
      <c r="K40" s="13" t="s">
        <v>239</v>
      </c>
      <c r="L40" s="15"/>
      <c r="M40" s="17"/>
      <c r="N40" s="16"/>
      <c r="O40" s="13"/>
      <c r="P40" s="16"/>
      <c r="Q40" s="16"/>
      <c r="R40" s="16"/>
      <c r="S40" s="16"/>
      <c r="T40" s="16"/>
      <c r="U40" s="16"/>
      <c r="V40" s="16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39"/>
      <c r="BD40" s="17"/>
      <c r="BE40" s="17"/>
      <c r="BF40" s="17"/>
      <c r="BG40" s="17"/>
      <c r="BH40" s="17"/>
      <c r="BI40" s="17"/>
      <c r="BJ40" s="17"/>
      <c r="BK40" s="17"/>
      <c r="BL40" s="17"/>
      <c r="BM40" s="60">
        <f t="shared" si="1"/>
        <v>0</v>
      </c>
      <c r="BN40" s="19">
        <v>42360</v>
      </c>
      <c r="BO40" s="17" t="s">
        <v>223</v>
      </c>
      <c r="BP40" s="17"/>
      <c r="BQ40" s="18"/>
      <c r="BR40" s="19"/>
      <c r="BS40" s="20"/>
    </row>
    <row r="41" spans="1:73" s="25" customFormat="1" ht="409.5" customHeight="1" x14ac:dyDescent="0.25">
      <c r="A41" s="12" t="s">
        <v>213</v>
      </c>
      <c r="B41" s="13">
        <v>41098110</v>
      </c>
      <c r="C41" s="14">
        <v>466.1</v>
      </c>
      <c r="D41" s="14"/>
      <c r="E41" s="15">
        <v>14.5</v>
      </c>
      <c r="F41" s="13" t="s">
        <v>214</v>
      </c>
      <c r="G41" s="13" t="s">
        <v>41</v>
      </c>
      <c r="H41" s="13" t="s">
        <v>217</v>
      </c>
      <c r="I41" s="13" t="s">
        <v>215</v>
      </c>
      <c r="J41" s="13" t="s">
        <v>216</v>
      </c>
      <c r="K41" s="13" t="s">
        <v>179</v>
      </c>
      <c r="L41" s="15"/>
      <c r="M41" s="17"/>
      <c r="N41" s="16">
        <f>SUM(N42)</f>
        <v>203.68</v>
      </c>
      <c r="O41" s="16">
        <f t="shared" ref="O41:T41" si="16">SUM(O42)</f>
        <v>0</v>
      </c>
      <c r="P41" s="16">
        <f t="shared" si="16"/>
        <v>16.2944</v>
      </c>
      <c r="Q41" s="16">
        <f t="shared" si="16"/>
        <v>175.16480000000001</v>
      </c>
      <c r="R41" s="16">
        <f t="shared" si="16"/>
        <v>0</v>
      </c>
      <c r="S41" s="16">
        <f t="shared" si="16"/>
        <v>12.220800000000001</v>
      </c>
      <c r="T41" s="16">
        <f t="shared" si="16"/>
        <v>203.68</v>
      </c>
      <c r="U41" s="16"/>
      <c r="V41" s="16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39">
        <v>0.16</v>
      </c>
      <c r="BD41" s="17">
        <f>T42</f>
        <v>203.68</v>
      </c>
      <c r="BE41" s="17"/>
      <c r="BF41" s="17"/>
      <c r="BG41" s="17"/>
      <c r="BH41" s="17"/>
      <c r="BI41" s="17"/>
      <c r="BJ41" s="17"/>
      <c r="BK41" s="17"/>
      <c r="BL41" s="17"/>
      <c r="BM41" s="60">
        <f t="shared" si="1"/>
        <v>203.68</v>
      </c>
      <c r="BN41" s="19">
        <v>42360</v>
      </c>
      <c r="BO41" s="17" t="s">
        <v>218</v>
      </c>
      <c r="BP41" s="17"/>
      <c r="BQ41" s="18"/>
      <c r="BR41" s="19"/>
      <c r="BS41" s="20"/>
    </row>
    <row r="42" spans="1:73" s="11" customFormat="1" ht="152.25" customHeight="1" x14ac:dyDescent="0.25">
      <c r="A42" s="26"/>
      <c r="B42" s="27"/>
      <c r="C42" s="28"/>
      <c r="D42" s="28"/>
      <c r="E42" s="6"/>
      <c r="F42" s="27"/>
      <c r="G42" s="27"/>
      <c r="H42" s="27"/>
      <c r="I42" s="27"/>
      <c r="J42" s="27"/>
      <c r="K42" s="27"/>
      <c r="L42" s="6" t="s">
        <v>16</v>
      </c>
      <c r="M42" s="29">
        <f>BC41</f>
        <v>0.16</v>
      </c>
      <c r="N42" s="38">
        <f>M42*1273</f>
        <v>203.68</v>
      </c>
      <c r="O42" s="27"/>
      <c r="P42" s="38">
        <f>N42*0.08</f>
        <v>16.2944</v>
      </c>
      <c r="Q42" s="38">
        <f>N42*0.86</f>
        <v>175.16480000000001</v>
      </c>
      <c r="R42" s="38">
        <v>0</v>
      </c>
      <c r="S42" s="38">
        <f>N42*0.06</f>
        <v>12.220800000000001</v>
      </c>
      <c r="T42" s="38">
        <f>SUM(P42:S42)</f>
        <v>203.68</v>
      </c>
      <c r="U42" s="38"/>
      <c r="V42" s="38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60">
        <f t="shared" si="1"/>
        <v>0</v>
      </c>
      <c r="BN42" s="8"/>
      <c r="BO42" s="29"/>
      <c r="BP42" s="29"/>
      <c r="BQ42" s="30"/>
      <c r="BR42" s="8"/>
      <c r="BS42" s="31"/>
    </row>
    <row r="43" spans="1:73" s="25" customFormat="1" ht="409.5" customHeight="1" x14ac:dyDescent="0.25">
      <c r="A43" s="12" t="s">
        <v>56</v>
      </c>
      <c r="B43" s="13" t="s">
        <v>80</v>
      </c>
      <c r="C43" s="14">
        <v>466.1</v>
      </c>
      <c r="D43" s="14"/>
      <c r="E43" s="15">
        <v>14.5</v>
      </c>
      <c r="F43" s="13" t="s">
        <v>102</v>
      </c>
      <c r="G43" s="13" t="s">
        <v>41</v>
      </c>
      <c r="H43" s="13" t="s">
        <v>130</v>
      </c>
      <c r="I43" s="13" t="s">
        <v>175</v>
      </c>
      <c r="J43" s="13" t="s">
        <v>163</v>
      </c>
      <c r="K43" s="13" t="s">
        <v>179</v>
      </c>
      <c r="L43" s="13"/>
      <c r="M43" s="13"/>
      <c r="N43" s="16">
        <f>N44</f>
        <v>267.33</v>
      </c>
      <c r="O43" s="13"/>
      <c r="P43" s="16">
        <f t="shared" ref="P43:T43" si="17">P44</f>
        <v>21.386399999999998</v>
      </c>
      <c r="Q43" s="16">
        <f t="shared" si="17"/>
        <v>229.90379999999999</v>
      </c>
      <c r="R43" s="16">
        <f t="shared" si="17"/>
        <v>0</v>
      </c>
      <c r="S43" s="16">
        <f t="shared" si="17"/>
        <v>16.0398</v>
      </c>
      <c r="T43" s="16">
        <f t="shared" si="17"/>
        <v>267.33</v>
      </c>
      <c r="U43" s="16"/>
      <c r="V43" s="16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>
        <v>0.21</v>
      </c>
      <c r="BD43" s="17">
        <f>T44</f>
        <v>267.33</v>
      </c>
      <c r="BE43" s="17"/>
      <c r="BF43" s="17"/>
      <c r="BG43" s="17"/>
      <c r="BH43" s="17"/>
      <c r="BI43" s="17"/>
      <c r="BJ43" s="17"/>
      <c r="BK43" s="17"/>
      <c r="BL43" s="17"/>
      <c r="BM43" s="60">
        <f t="shared" si="1"/>
        <v>267.33</v>
      </c>
      <c r="BN43" s="19">
        <v>42355</v>
      </c>
      <c r="BO43" s="17" t="s">
        <v>180</v>
      </c>
      <c r="BP43" s="17"/>
      <c r="BQ43" s="18"/>
      <c r="BR43" s="19"/>
      <c r="BS43" s="20"/>
    </row>
    <row r="44" spans="1:73" s="11" customFormat="1" ht="154.5" customHeight="1" x14ac:dyDescent="0.25">
      <c r="A44" s="26"/>
      <c r="B44" s="27"/>
      <c r="C44" s="28"/>
      <c r="D44" s="28"/>
      <c r="E44" s="6"/>
      <c r="F44" s="27"/>
      <c r="G44" s="27"/>
      <c r="H44" s="27"/>
      <c r="I44" s="27"/>
      <c r="J44" s="27"/>
      <c r="K44" s="27"/>
      <c r="L44" s="6" t="s">
        <v>16</v>
      </c>
      <c r="M44" s="27">
        <v>0.21</v>
      </c>
      <c r="N44" s="30">
        <f>M44*1273</f>
        <v>267.33</v>
      </c>
      <c r="O44" s="30"/>
      <c r="P44" s="30">
        <f>N44*0.08</f>
        <v>21.386399999999998</v>
      </c>
      <c r="Q44" s="30">
        <f>N44*0.86</f>
        <v>229.90379999999999</v>
      </c>
      <c r="R44" s="30">
        <v>0</v>
      </c>
      <c r="S44" s="30">
        <f>N44*0.06</f>
        <v>16.0398</v>
      </c>
      <c r="T44" s="30">
        <f>SUM(P44:S44)</f>
        <v>267.33</v>
      </c>
      <c r="U44" s="30"/>
      <c r="V44" s="30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60">
        <f t="shared" si="1"/>
        <v>0</v>
      </c>
      <c r="BN44" s="8"/>
      <c r="BO44" s="29"/>
      <c r="BP44" s="29"/>
      <c r="BQ44" s="30"/>
      <c r="BR44" s="8"/>
      <c r="BS44" s="31"/>
    </row>
    <row r="45" spans="1:73" s="25" customFormat="1" ht="186.75" customHeight="1" x14ac:dyDescent="0.25">
      <c r="A45" s="12" t="s">
        <v>57</v>
      </c>
      <c r="B45" s="13" t="s">
        <v>81</v>
      </c>
      <c r="C45" s="14">
        <v>466.1</v>
      </c>
      <c r="D45" s="14"/>
      <c r="E45" s="15">
        <v>14.5</v>
      </c>
      <c r="F45" s="13" t="s">
        <v>103</v>
      </c>
      <c r="G45" s="13" t="s">
        <v>41</v>
      </c>
      <c r="H45" s="13" t="s">
        <v>131</v>
      </c>
      <c r="I45" s="13" t="s">
        <v>146</v>
      </c>
      <c r="J45" s="13" t="s">
        <v>164</v>
      </c>
      <c r="K45" s="13" t="s">
        <v>192</v>
      </c>
      <c r="L45" s="15"/>
      <c r="M45" s="17"/>
      <c r="N45" s="16">
        <f>N46</f>
        <v>203.68</v>
      </c>
      <c r="O45" s="13"/>
      <c r="P45" s="16">
        <f t="shared" ref="P45:T45" si="18">P46</f>
        <v>16.2944</v>
      </c>
      <c r="Q45" s="16">
        <f t="shared" si="18"/>
        <v>175.16480000000001</v>
      </c>
      <c r="R45" s="16">
        <f t="shared" si="18"/>
        <v>0</v>
      </c>
      <c r="S45" s="16">
        <f t="shared" si="18"/>
        <v>12.220800000000001</v>
      </c>
      <c r="T45" s="16">
        <f t="shared" si="18"/>
        <v>203.68</v>
      </c>
      <c r="U45" s="16"/>
      <c r="V45" s="16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>
        <v>0.16</v>
      </c>
      <c r="BD45" s="17">
        <f>T46</f>
        <v>203.68</v>
      </c>
      <c r="BE45" s="17"/>
      <c r="BF45" s="17"/>
      <c r="BG45" s="17"/>
      <c r="BH45" s="17"/>
      <c r="BI45" s="17"/>
      <c r="BJ45" s="17"/>
      <c r="BK45" s="17"/>
      <c r="BL45" s="17"/>
      <c r="BM45" s="60">
        <f t="shared" si="1"/>
        <v>203.68</v>
      </c>
      <c r="BN45" s="19">
        <v>42355</v>
      </c>
      <c r="BO45" s="17"/>
      <c r="BP45" s="17"/>
      <c r="BQ45" s="18"/>
      <c r="BR45" s="19"/>
      <c r="BS45" s="20"/>
    </row>
    <row r="46" spans="1:73" s="11" customFormat="1" ht="186.75" customHeight="1" x14ac:dyDescent="0.25">
      <c r="A46" s="26"/>
      <c r="B46" s="27"/>
      <c r="C46" s="28"/>
      <c r="D46" s="28"/>
      <c r="E46" s="6"/>
      <c r="F46" s="27"/>
      <c r="G46" s="27"/>
      <c r="H46" s="27"/>
      <c r="I46" s="27"/>
      <c r="J46" s="27"/>
      <c r="K46" s="27"/>
      <c r="L46" s="6" t="s">
        <v>16</v>
      </c>
      <c r="M46" s="29">
        <v>0.16</v>
      </c>
      <c r="N46" s="30">
        <f>M46*1273</f>
        <v>203.68</v>
      </c>
      <c r="O46" s="30"/>
      <c r="P46" s="30">
        <f>N46*0.08</f>
        <v>16.2944</v>
      </c>
      <c r="Q46" s="30">
        <f>N46*0.86</f>
        <v>175.16480000000001</v>
      </c>
      <c r="R46" s="30">
        <v>0</v>
      </c>
      <c r="S46" s="30">
        <f>N46*0.06</f>
        <v>12.220800000000001</v>
      </c>
      <c r="T46" s="38">
        <f t="shared" ref="T46" si="19">SUM(P46:S46)</f>
        <v>203.68</v>
      </c>
      <c r="U46" s="38"/>
      <c r="V46" s="38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60">
        <f t="shared" si="1"/>
        <v>0</v>
      </c>
      <c r="BN46" s="8"/>
      <c r="BO46" s="29"/>
      <c r="BP46" s="29"/>
      <c r="BQ46" s="30"/>
      <c r="BR46" s="8"/>
      <c r="BS46" s="31"/>
    </row>
    <row r="47" spans="1:73" s="25" customFormat="1" ht="347.25" customHeight="1" x14ac:dyDescent="0.25">
      <c r="A47" s="12" t="s">
        <v>58</v>
      </c>
      <c r="B47" s="13" t="s">
        <v>82</v>
      </c>
      <c r="C47" s="14">
        <v>466.1</v>
      </c>
      <c r="D47" s="14"/>
      <c r="E47" s="15">
        <v>14.5</v>
      </c>
      <c r="F47" s="13" t="s">
        <v>104</v>
      </c>
      <c r="G47" s="13" t="s">
        <v>41</v>
      </c>
      <c r="H47" s="13" t="s">
        <v>132</v>
      </c>
      <c r="I47" s="13" t="s">
        <v>141</v>
      </c>
      <c r="J47" s="13" t="s">
        <v>165</v>
      </c>
      <c r="K47" s="13" t="s">
        <v>238</v>
      </c>
      <c r="L47" s="15"/>
      <c r="M47" s="17"/>
      <c r="N47" s="16"/>
      <c r="O47" s="13"/>
      <c r="P47" s="16"/>
      <c r="Q47" s="16"/>
      <c r="R47" s="16"/>
      <c r="S47" s="16"/>
      <c r="T47" s="16"/>
      <c r="U47" s="16"/>
      <c r="V47" s="16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8"/>
      <c r="BM47" s="60">
        <f t="shared" si="1"/>
        <v>0</v>
      </c>
      <c r="BN47" s="19">
        <v>42354</v>
      </c>
      <c r="BO47" s="17" t="s">
        <v>181</v>
      </c>
      <c r="BP47" s="17"/>
      <c r="BQ47" s="17"/>
      <c r="BR47" s="18"/>
      <c r="BS47" s="19"/>
      <c r="BT47" s="20"/>
      <c r="BU47" s="24"/>
    </row>
    <row r="48" spans="1:73" s="25" customFormat="1" ht="320.25" customHeight="1" x14ac:dyDescent="0.25">
      <c r="A48" s="12" t="s">
        <v>59</v>
      </c>
      <c r="B48" s="13" t="s">
        <v>83</v>
      </c>
      <c r="C48" s="14">
        <v>466.1</v>
      </c>
      <c r="D48" s="14"/>
      <c r="E48" s="15">
        <v>14.5</v>
      </c>
      <c r="F48" s="13" t="s">
        <v>105</v>
      </c>
      <c r="G48" s="13" t="s">
        <v>41</v>
      </c>
      <c r="H48" s="13" t="s">
        <v>133</v>
      </c>
      <c r="I48" s="13" t="s">
        <v>141</v>
      </c>
      <c r="J48" s="13" t="s">
        <v>166</v>
      </c>
      <c r="K48" s="13" t="s">
        <v>183</v>
      </c>
      <c r="L48" s="13"/>
      <c r="M48" s="13"/>
      <c r="N48" s="16">
        <f>N49+N50</f>
        <v>571.02238399999999</v>
      </c>
      <c r="O48" s="13"/>
      <c r="P48" s="16">
        <f t="shared" ref="P48:T48" si="20">P49+P50</f>
        <v>16.350000000000001</v>
      </c>
      <c r="Q48" s="16">
        <f t="shared" si="20"/>
        <v>77.929999999999993</v>
      </c>
      <c r="R48" s="16">
        <f t="shared" si="20"/>
        <v>471.53238400000004</v>
      </c>
      <c r="S48" s="16">
        <f t="shared" si="20"/>
        <v>5.21</v>
      </c>
      <c r="T48" s="16">
        <f t="shared" si="20"/>
        <v>571.02238399999999</v>
      </c>
      <c r="U48" s="16"/>
      <c r="V48" s="16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 t="s">
        <v>184</v>
      </c>
      <c r="AT48" s="18">
        <f>T49</f>
        <v>558.52238399999999</v>
      </c>
      <c r="AU48" s="17">
        <v>1</v>
      </c>
      <c r="AV48" s="18">
        <f>T50</f>
        <v>12.499999999999998</v>
      </c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8"/>
      <c r="BM48" s="60">
        <f t="shared" si="1"/>
        <v>571.02238399999999</v>
      </c>
      <c r="BN48" s="19">
        <v>42356</v>
      </c>
      <c r="BO48" s="20"/>
      <c r="BP48" s="17"/>
      <c r="BQ48" s="17"/>
      <c r="BR48" s="18"/>
      <c r="BS48" s="19"/>
      <c r="BT48" s="20"/>
      <c r="BU48" s="24"/>
    </row>
    <row r="49" spans="1:73" s="11" customFormat="1" ht="141.75" customHeight="1" x14ac:dyDescent="0.25">
      <c r="A49" s="26"/>
      <c r="B49" s="27"/>
      <c r="C49" s="28"/>
      <c r="D49" s="28"/>
      <c r="E49" s="6"/>
      <c r="F49" s="27"/>
      <c r="G49" s="27"/>
      <c r="H49" s="27"/>
      <c r="I49" s="27"/>
      <c r="J49" s="27"/>
      <c r="K49" s="27"/>
      <c r="L49" s="6" t="s">
        <v>12</v>
      </c>
      <c r="M49" s="29" t="s">
        <v>184</v>
      </c>
      <c r="N49" s="40">
        <f>T49</f>
        <v>558.52238399999999</v>
      </c>
      <c r="O49" s="40"/>
      <c r="P49" s="40">
        <v>15.6</v>
      </c>
      <c r="Q49" s="40">
        <f>61.8+14.6</f>
        <v>76.399999999999991</v>
      </c>
      <c r="R49" s="40">
        <f>(449.24-162.35+143.532)*1.072</f>
        <v>461.41238400000003</v>
      </c>
      <c r="S49" s="40">
        <v>5.1100000000000003</v>
      </c>
      <c r="T49" s="30">
        <f>SUM(P49:S49)</f>
        <v>558.52238399999999</v>
      </c>
      <c r="U49" s="30"/>
      <c r="V49" s="30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30"/>
      <c r="BM49" s="60">
        <f t="shared" si="1"/>
        <v>0</v>
      </c>
      <c r="BN49" s="8"/>
      <c r="BO49" s="31"/>
      <c r="BP49" s="29"/>
      <c r="BQ49" s="29"/>
      <c r="BR49" s="30"/>
      <c r="BS49" s="8"/>
      <c r="BT49" s="31"/>
      <c r="BU49" s="35"/>
    </row>
    <row r="50" spans="1:73" s="11" customFormat="1" ht="131.25" customHeight="1" x14ac:dyDescent="0.25">
      <c r="A50" s="26"/>
      <c r="B50" s="27"/>
      <c r="C50" s="28"/>
      <c r="D50" s="28"/>
      <c r="E50" s="6"/>
      <c r="F50" s="27"/>
      <c r="G50" s="27"/>
      <c r="H50" s="27"/>
      <c r="I50" s="27"/>
      <c r="J50" s="27"/>
      <c r="K50" s="27"/>
      <c r="L50" s="6" t="s">
        <v>26</v>
      </c>
      <c r="M50" s="29">
        <v>1</v>
      </c>
      <c r="N50" s="40">
        <f>T50</f>
        <v>12.499999999999998</v>
      </c>
      <c r="O50" s="40"/>
      <c r="P50" s="40">
        <v>0.75</v>
      </c>
      <c r="Q50" s="40">
        <v>1.53</v>
      </c>
      <c r="R50" s="40">
        <v>10.119999999999999</v>
      </c>
      <c r="S50" s="40">
        <v>0.1</v>
      </c>
      <c r="T50" s="30">
        <f>SUM(P50:S50)</f>
        <v>12.499999999999998</v>
      </c>
      <c r="U50" s="30"/>
      <c r="V50" s="30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30"/>
      <c r="BM50" s="60">
        <f t="shared" si="1"/>
        <v>0</v>
      </c>
      <c r="BN50" s="8"/>
      <c r="BO50" s="31"/>
      <c r="BP50" s="29"/>
      <c r="BQ50" s="29"/>
      <c r="BR50" s="30"/>
      <c r="BS50" s="8"/>
      <c r="BT50" s="31"/>
      <c r="BU50" s="35"/>
    </row>
    <row r="51" spans="1:73" s="25" customFormat="1" ht="315" customHeight="1" x14ac:dyDescent="0.25">
      <c r="A51" s="12" t="s">
        <v>64</v>
      </c>
      <c r="B51" s="13" t="s">
        <v>88</v>
      </c>
      <c r="C51" s="14">
        <v>466.1</v>
      </c>
      <c r="D51" s="14"/>
      <c r="E51" s="15">
        <v>15</v>
      </c>
      <c r="F51" s="13" t="s">
        <v>110</v>
      </c>
      <c r="G51" s="13" t="s">
        <v>41</v>
      </c>
      <c r="H51" s="13" t="s">
        <v>136</v>
      </c>
      <c r="I51" s="13" t="s">
        <v>141</v>
      </c>
      <c r="J51" s="13" t="s">
        <v>169</v>
      </c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60">
        <f t="shared" si="1"/>
        <v>0</v>
      </c>
      <c r="BN51" s="19">
        <v>42355</v>
      </c>
      <c r="BO51" s="20" t="s">
        <v>193</v>
      </c>
      <c r="BP51" s="23"/>
      <c r="BQ51" s="23"/>
      <c r="BR51" s="21"/>
      <c r="BS51" s="22"/>
      <c r="BT51" s="23"/>
      <c r="BU51" s="24"/>
    </row>
    <row r="52" spans="1:73" s="25" customFormat="1" ht="198.75" customHeight="1" x14ac:dyDescent="0.25">
      <c r="A52" s="12" t="s">
        <v>60</v>
      </c>
      <c r="B52" s="13" t="s">
        <v>84</v>
      </c>
      <c r="C52" s="14">
        <v>466.1</v>
      </c>
      <c r="D52" s="14"/>
      <c r="E52" s="15">
        <v>9</v>
      </c>
      <c r="F52" s="13" t="s">
        <v>106</v>
      </c>
      <c r="G52" s="13" t="s">
        <v>41</v>
      </c>
      <c r="H52" s="13" t="s">
        <v>134</v>
      </c>
      <c r="I52" s="13" t="s">
        <v>147</v>
      </c>
      <c r="J52" s="13" t="s">
        <v>167</v>
      </c>
      <c r="K52" s="13" t="s">
        <v>186</v>
      </c>
      <c r="L52" s="15"/>
      <c r="M52" s="17"/>
      <c r="N52" s="41">
        <f>N53+N54</f>
        <v>390.09999999999997</v>
      </c>
      <c r="O52" s="41"/>
      <c r="P52" s="41">
        <f t="shared" ref="P52:T52" si="21">P53+P54</f>
        <v>30.812000000000001</v>
      </c>
      <c r="Q52" s="41">
        <f t="shared" si="21"/>
        <v>329.59399999999999</v>
      </c>
      <c r="R52" s="41">
        <f t="shared" si="21"/>
        <v>6.7</v>
      </c>
      <c r="S52" s="41">
        <f t="shared" si="21"/>
        <v>22.993999999999996</v>
      </c>
      <c r="T52" s="41">
        <f t="shared" si="21"/>
        <v>390.09999999999997</v>
      </c>
      <c r="U52" s="41"/>
      <c r="V52" s="41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 t="s">
        <v>187</v>
      </c>
      <c r="BB52" s="17">
        <f>T53</f>
        <v>8.2000000000000011</v>
      </c>
      <c r="BC52" s="17" t="s">
        <v>188</v>
      </c>
      <c r="BD52" s="17">
        <f>T54</f>
        <v>381.9</v>
      </c>
      <c r="BE52" s="17"/>
      <c r="BF52" s="17"/>
      <c r="BG52" s="17"/>
      <c r="BH52" s="17"/>
      <c r="BI52" s="17"/>
      <c r="BJ52" s="17"/>
      <c r="BK52" s="17"/>
      <c r="BL52" s="18"/>
      <c r="BM52" s="60">
        <f t="shared" si="1"/>
        <v>390.09999999999997</v>
      </c>
      <c r="BN52" s="19">
        <v>42354</v>
      </c>
      <c r="BO52" s="20"/>
      <c r="BP52" s="17"/>
      <c r="BQ52" s="17"/>
      <c r="BR52" s="18"/>
      <c r="BS52" s="19"/>
      <c r="BT52" s="20"/>
      <c r="BU52" s="24"/>
    </row>
    <row r="53" spans="1:73" s="11" customFormat="1" ht="198.75" customHeight="1" x14ac:dyDescent="0.25">
      <c r="A53" s="26"/>
      <c r="B53" s="27"/>
      <c r="C53" s="28"/>
      <c r="D53" s="28"/>
      <c r="E53" s="6"/>
      <c r="F53" s="27"/>
      <c r="G53" s="27"/>
      <c r="H53" s="27"/>
      <c r="I53" s="27"/>
      <c r="J53" s="27"/>
      <c r="K53" s="27"/>
      <c r="L53" s="6" t="s">
        <v>15</v>
      </c>
      <c r="M53" s="29" t="s">
        <v>187</v>
      </c>
      <c r="N53" s="30">
        <f>T53</f>
        <v>8.2000000000000011</v>
      </c>
      <c r="O53" s="30"/>
      <c r="P53" s="30">
        <f>0.26</f>
        <v>0.26</v>
      </c>
      <c r="Q53" s="30">
        <f>1.16</f>
        <v>1.1599999999999999</v>
      </c>
      <c r="R53" s="30">
        <f>6.7</f>
        <v>6.7</v>
      </c>
      <c r="S53" s="30">
        <f>0.08</f>
        <v>0.08</v>
      </c>
      <c r="T53" s="30">
        <f>SUM(P53:S53)</f>
        <v>8.2000000000000011</v>
      </c>
      <c r="U53" s="30"/>
      <c r="V53" s="30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30"/>
      <c r="BM53" s="60">
        <f t="shared" si="1"/>
        <v>0</v>
      </c>
      <c r="BN53" s="8"/>
      <c r="BO53" s="31"/>
      <c r="BP53" s="29"/>
      <c r="BQ53" s="29"/>
      <c r="BR53" s="30"/>
      <c r="BS53" s="8"/>
      <c r="BT53" s="31"/>
      <c r="BU53" s="35"/>
    </row>
    <row r="54" spans="1:73" s="11" customFormat="1" ht="198.75" customHeight="1" x14ac:dyDescent="0.25">
      <c r="A54" s="26"/>
      <c r="B54" s="27"/>
      <c r="C54" s="28"/>
      <c r="D54" s="28"/>
      <c r="E54" s="6"/>
      <c r="F54" s="27"/>
      <c r="G54" s="27"/>
      <c r="H54" s="27"/>
      <c r="I54" s="27"/>
      <c r="J54" s="27"/>
      <c r="K54" s="27"/>
      <c r="L54" s="6" t="s">
        <v>16</v>
      </c>
      <c r="M54" s="29" t="s">
        <v>188</v>
      </c>
      <c r="N54" s="38">
        <f>0.3*1273</f>
        <v>381.9</v>
      </c>
      <c r="O54" s="27"/>
      <c r="P54" s="38">
        <f>N54*0.08</f>
        <v>30.552</v>
      </c>
      <c r="Q54" s="38">
        <f>N54*0.86</f>
        <v>328.43399999999997</v>
      </c>
      <c r="R54" s="38">
        <v>0</v>
      </c>
      <c r="S54" s="38">
        <f>N54*0.06</f>
        <v>22.913999999999998</v>
      </c>
      <c r="T54" s="38">
        <f>SUM(P54:S54)</f>
        <v>381.9</v>
      </c>
      <c r="U54" s="38"/>
      <c r="V54" s="38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30"/>
      <c r="BM54" s="60">
        <f t="shared" si="1"/>
        <v>0</v>
      </c>
      <c r="BN54" s="8"/>
      <c r="BO54" s="31"/>
      <c r="BP54" s="29"/>
      <c r="BQ54" s="29"/>
      <c r="BR54" s="30"/>
      <c r="BS54" s="8"/>
      <c r="BT54" s="31"/>
      <c r="BU54" s="35"/>
    </row>
    <row r="55" spans="1:73" s="25" customFormat="1" ht="193.5" customHeight="1" x14ac:dyDescent="0.25">
      <c r="A55" s="12" t="s">
        <v>61</v>
      </c>
      <c r="B55" s="13" t="s">
        <v>85</v>
      </c>
      <c r="C55" s="14">
        <v>466.1</v>
      </c>
      <c r="D55" s="14"/>
      <c r="E55" s="15">
        <v>12</v>
      </c>
      <c r="F55" s="13" t="s">
        <v>107</v>
      </c>
      <c r="G55" s="13" t="s">
        <v>41</v>
      </c>
      <c r="H55" s="13" t="s">
        <v>135</v>
      </c>
      <c r="I55" s="13" t="s">
        <v>148</v>
      </c>
      <c r="J55" s="13" t="s">
        <v>168</v>
      </c>
      <c r="K55" s="13" t="s">
        <v>237</v>
      </c>
      <c r="L55" s="15"/>
      <c r="M55" s="17"/>
      <c r="N55" s="16"/>
      <c r="O55" s="13"/>
      <c r="P55" s="16"/>
      <c r="Q55" s="16"/>
      <c r="R55" s="16"/>
      <c r="S55" s="16"/>
      <c r="T55" s="16"/>
      <c r="U55" s="16"/>
      <c r="V55" s="16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8"/>
      <c r="BM55" s="60">
        <f t="shared" si="1"/>
        <v>0</v>
      </c>
      <c r="BN55" s="19">
        <v>42356</v>
      </c>
      <c r="BO55" s="20" t="s">
        <v>194</v>
      </c>
      <c r="BP55" s="17"/>
      <c r="BQ55" s="17"/>
      <c r="BR55" s="18"/>
      <c r="BS55" s="19"/>
      <c r="BT55" s="20"/>
      <c r="BU55" s="24"/>
    </row>
    <row r="56" spans="1:73" s="25" customFormat="1" ht="227.25" customHeight="1" x14ac:dyDescent="0.25">
      <c r="A56" s="12" t="s">
        <v>62</v>
      </c>
      <c r="B56" s="13" t="s">
        <v>86</v>
      </c>
      <c r="C56" s="14">
        <v>466.1</v>
      </c>
      <c r="D56" s="14"/>
      <c r="E56" s="15">
        <v>12</v>
      </c>
      <c r="F56" s="13" t="s">
        <v>108</v>
      </c>
      <c r="G56" s="13" t="s">
        <v>41</v>
      </c>
      <c r="H56" s="13" t="s">
        <v>44</v>
      </c>
      <c r="I56" s="13" t="s">
        <v>149</v>
      </c>
      <c r="J56" s="13" t="s">
        <v>168</v>
      </c>
      <c r="K56" s="13" t="s">
        <v>237</v>
      </c>
      <c r="L56" s="15"/>
      <c r="M56" s="17"/>
      <c r="N56" s="16"/>
      <c r="O56" s="13"/>
      <c r="P56" s="16"/>
      <c r="Q56" s="16"/>
      <c r="R56" s="16"/>
      <c r="S56" s="16"/>
      <c r="T56" s="16"/>
      <c r="U56" s="16"/>
      <c r="V56" s="16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8"/>
      <c r="BM56" s="60">
        <f t="shared" si="1"/>
        <v>0</v>
      </c>
      <c r="BN56" s="19">
        <v>42356</v>
      </c>
      <c r="BO56" s="20" t="s">
        <v>194</v>
      </c>
      <c r="BP56" s="17"/>
      <c r="BQ56" s="17"/>
      <c r="BR56" s="18"/>
      <c r="BS56" s="19"/>
      <c r="BT56" s="20"/>
      <c r="BU56" s="24"/>
    </row>
    <row r="57" spans="1:73" s="25" customFormat="1" ht="205.5" customHeight="1" x14ac:dyDescent="0.25">
      <c r="A57" s="12" t="s">
        <v>63</v>
      </c>
      <c r="B57" s="13" t="s">
        <v>87</v>
      </c>
      <c r="C57" s="14">
        <v>466.1</v>
      </c>
      <c r="D57" s="14"/>
      <c r="E57" s="15">
        <v>12</v>
      </c>
      <c r="F57" s="13" t="s">
        <v>109</v>
      </c>
      <c r="G57" s="13" t="s">
        <v>41</v>
      </c>
      <c r="H57" s="13" t="s">
        <v>44</v>
      </c>
      <c r="I57" s="13" t="s">
        <v>150</v>
      </c>
      <c r="J57" s="13" t="s">
        <v>168</v>
      </c>
      <c r="K57" s="13" t="s">
        <v>195</v>
      </c>
      <c r="L57" s="15"/>
      <c r="M57" s="17"/>
      <c r="N57" s="16">
        <f>SUM(N58)</f>
        <v>101.84</v>
      </c>
      <c r="O57" s="16">
        <f t="shared" ref="O57:T57" si="22">SUM(O58)</f>
        <v>0</v>
      </c>
      <c r="P57" s="16">
        <f>SUM(P58)</f>
        <v>8.1471999999999998</v>
      </c>
      <c r="Q57" s="16">
        <f t="shared" si="22"/>
        <v>87.582400000000007</v>
      </c>
      <c r="R57" s="16">
        <f t="shared" si="22"/>
        <v>0</v>
      </c>
      <c r="S57" s="16">
        <f t="shared" si="22"/>
        <v>6.1104000000000003</v>
      </c>
      <c r="T57" s="16">
        <f t="shared" si="22"/>
        <v>101.84</v>
      </c>
      <c r="U57" s="16"/>
      <c r="V57" s="16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>
        <v>0.08</v>
      </c>
      <c r="BD57" s="17">
        <f>T58</f>
        <v>101.84</v>
      </c>
      <c r="BE57" s="17"/>
      <c r="BF57" s="17"/>
      <c r="BG57" s="17"/>
      <c r="BH57" s="17"/>
      <c r="BI57" s="17"/>
      <c r="BJ57" s="17"/>
      <c r="BK57" s="17"/>
      <c r="BL57" s="18"/>
      <c r="BM57" s="60">
        <f t="shared" si="1"/>
        <v>101.84</v>
      </c>
      <c r="BN57" s="19">
        <v>42357</v>
      </c>
      <c r="BO57" s="20" t="s">
        <v>196</v>
      </c>
      <c r="BP57" s="17"/>
      <c r="BQ57" s="17"/>
      <c r="BR57" s="18"/>
      <c r="BS57" s="19"/>
      <c r="BT57" s="20"/>
      <c r="BU57" s="24"/>
    </row>
    <row r="58" spans="1:73" s="11" customFormat="1" ht="154.5" customHeight="1" x14ac:dyDescent="0.25">
      <c r="A58" s="26"/>
      <c r="B58" s="27"/>
      <c r="C58" s="28"/>
      <c r="D58" s="28"/>
      <c r="E58" s="6"/>
      <c r="F58" s="27"/>
      <c r="G58" s="27"/>
      <c r="H58" s="27"/>
      <c r="I58" s="27"/>
      <c r="J58" s="27"/>
      <c r="K58" s="27"/>
      <c r="L58" s="6" t="s">
        <v>16</v>
      </c>
      <c r="M58" s="29">
        <f>BC57</f>
        <v>0.08</v>
      </c>
      <c r="N58" s="38">
        <f>M58*1273</f>
        <v>101.84</v>
      </c>
      <c r="O58" s="27"/>
      <c r="P58" s="38">
        <f>N58*0.08</f>
        <v>8.1471999999999998</v>
      </c>
      <c r="Q58" s="38">
        <f>N58*0.86</f>
        <v>87.582400000000007</v>
      </c>
      <c r="R58" s="38">
        <v>0</v>
      </c>
      <c r="S58" s="38">
        <f>N58*0.06</f>
        <v>6.1104000000000003</v>
      </c>
      <c r="T58" s="38">
        <f>SUM(P58:S58)</f>
        <v>101.84</v>
      </c>
      <c r="U58" s="38"/>
      <c r="V58" s="38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30"/>
      <c r="BM58" s="60">
        <f t="shared" si="1"/>
        <v>0</v>
      </c>
      <c r="BN58" s="8"/>
      <c r="BO58" s="31"/>
      <c r="BP58" s="34"/>
      <c r="BQ58" s="34"/>
      <c r="BR58" s="32"/>
      <c r="BS58" s="33"/>
      <c r="BT58" s="34"/>
      <c r="BU58" s="35"/>
    </row>
    <row r="59" spans="1:73" s="25" customFormat="1" ht="182.25" customHeight="1" x14ac:dyDescent="0.25">
      <c r="A59" s="12" t="s">
        <v>65</v>
      </c>
      <c r="B59" s="13" t="s">
        <v>89</v>
      </c>
      <c r="C59" s="14">
        <v>466.1</v>
      </c>
      <c r="D59" s="14"/>
      <c r="E59" s="15">
        <v>15</v>
      </c>
      <c r="F59" s="13" t="s">
        <v>111</v>
      </c>
      <c r="G59" s="13" t="s">
        <v>41</v>
      </c>
      <c r="H59" s="13" t="s">
        <v>137</v>
      </c>
      <c r="I59" s="13" t="s">
        <v>141</v>
      </c>
      <c r="J59" s="13" t="s">
        <v>170</v>
      </c>
      <c r="K59" s="13"/>
      <c r="L59" s="15"/>
      <c r="M59" s="17"/>
      <c r="N59" s="18">
        <f>SUM(N60)</f>
        <v>81.36</v>
      </c>
      <c r="O59" s="18">
        <f t="shared" ref="O59:T59" si="23">SUM(O60)</f>
        <v>0</v>
      </c>
      <c r="P59" s="18">
        <f t="shared" si="23"/>
        <v>6.5087999999999999</v>
      </c>
      <c r="Q59" s="18">
        <f t="shared" si="23"/>
        <v>73.224000000000004</v>
      </c>
      <c r="R59" s="18">
        <f t="shared" si="23"/>
        <v>0</v>
      </c>
      <c r="S59" s="18">
        <f t="shared" si="23"/>
        <v>1.6272</v>
      </c>
      <c r="T59" s="18">
        <f t="shared" si="23"/>
        <v>81.36</v>
      </c>
      <c r="U59" s="18"/>
      <c r="V59" s="18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 t="s">
        <v>198</v>
      </c>
      <c r="BJ59" s="17">
        <f>T60</f>
        <v>81.36</v>
      </c>
      <c r="BK59" s="18"/>
      <c r="BL59" s="17"/>
      <c r="BM59" s="60">
        <f t="shared" si="1"/>
        <v>81.36</v>
      </c>
      <c r="BN59" s="19">
        <v>42356</v>
      </c>
      <c r="BO59" s="20"/>
      <c r="BP59" s="23"/>
      <c r="BQ59" s="23"/>
      <c r="BR59" s="21"/>
      <c r="BS59" s="22"/>
      <c r="BT59" s="23"/>
      <c r="BU59" s="24"/>
    </row>
    <row r="60" spans="1:73" s="11" customFormat="1" ht="182.25" customHeight="1" x14ac:dyDescent="0.25">
      <c r="A60" s="26"/>
      <c r="B60" s="27"/>
      <c r="C60" s="28"/>
      <c r="D60" s="28"/>
      <c r="E60" s="6"/>
      <c r="F60" s="27"/>
      <c r="G60" s="27"/>
      <c r="H60" s="27"/>
      <c r="I60" s="27"/>
      <c r="J60" s="27"/>
      <c r="K60" s="27"/>
      <c r="L60" s="6" t="s">
        <v>197</v>
      </c>
      <c r="M60" s="29" t="str">
        <f>BI59</f>
        <v>0,3 по трассе</v>
      </c>
      <c r="N60" s="30">
        <f>0.3*135.6*2</f>
        <v>81.36</v>
      </c>
      <c r="O60" s="30"/>
      <c r="P60" s="30">
        <f>N60*0.08</f>
        <v>6.5087999999999999</v>
      </c>
      <c r="Q60" s="30">
        <f>N60*0.9</f>
        <v>73.224000000000004</v>
      </c>
      <c r="R60" s="30">
        <v>0</v>
      </c>
      <c r="S60" s="30">
        <f>N60*0.02</f>
        <v>1.6272</v>
      </c>
      <c r="T60" s="38">
        <f>SUM(P60:S60)</f>
        <v>81.36</v>
      </c>
      <c r="U60" s="38"/>
      <c r="V60" s="38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60">
        <f t="shared" si="1"/>
        <v>0</v>
      </c>
      <c r="BN60" s="8"/>
      <c r="BO60" s="31"/>
      <c r="BP60" s="34"/>
      <c r="BQ60" s="34"/>
      <c r="BR60" s="32"/>
      <c r="BS60" s="33"/>
      <c r="BT60" s="34"/>
      <c r="BU60" s="35"/>
    </row>
    <row r="61" spans="1:73" s="25" customFormat="1" ht="312" customHeight="1" x14ac:dyDescent="0.25">
      <c r="A61" s="12" t="s">
        <v>66</v>
      </c>
      <c r="B61" s="13" t="s">
        <v>90</v>
      </c>
      <c r="C61" s="14">
        <v>466.1</v>
      </c>
      <c r="D61" s="14"/>
      <c r="E61" s="15">
        <v>14.5</v>
      </c>
      <c r="F61" s="13" t="s">
        <v>112</v>
      </c>
      <c r="G61" s="13" t="s">
        <v>41</v>
      </c>
      <c r="H61" s="13" t="s">
        <v>138</v>
      </c>
      <c r="I61" s="13" t="s">
        <v>151</v>
      </c>
      <c r="J61" s="13" t="s">
        <v>171</v>
      </c>
      <c r="K61" s="13"/>
      <c r="L61" s="15"/>
      <c r="M61" s="17"/>
      <c r="N61" s="16">
        <f>SUM(N62)</f>
        <v>127.30000000000001</v>
      </c>
      <c r="O61" s="16">
        <f t="shared" ref="O61:T61" si="24">SUM(O62)</f>
        <v>0</v>
      </c>
      <c r="P61" s="16">
        <f t="shared" si="24"/>
        <v>10.184000000000001</v>
      </c>
      <c r="Q61" s="16">
        <f t="shared" si="24"/>
        <v>109.47800000000001</v>
      </c>
      <c r="R61" s="16">
        <f t="shared" si="24"/>
        <v>0</v>
      </c>
      <c r="S61" s="16">
        <f t="shared" si="24"/>
        <v>7.6380000000000008</v>
      </c>
      <c r="T61" s="16">
        <f t="shared" si="24"/>
        <v>127.30000000000001</v>
      </c>
      <c r="U61" s="16"/>
      <c r="V61" s="16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39">
        <v>0.1</v>
      </c>
      <c r="BD61" s="17">
        <f>T62</f>
        <v>127.30000000000001</v>
      </c>
      <c r="BE61" s="17"/>
      <c r="BF61" s="18"/>
      <c r="BG61" s="17"/>
      <c r="BH61" s="17"/>
      <c r="BI61" s="17"/>
      <c r="BJ61" s="17"/>
      <c r="BK61" s="18"/>
      <c r="BL61" s="17"/>
      <c r="BM61" s="60">
        <f t="shared" si="1"/>
        <v>127.30000000000001</v>
      </c>
      <c r="BN61" s="19">
        <v>42357</v>
      </c>
      <c r="BO61" s="20"/>
      <c r="BP61" s="22"/>
    </row>
    <row r="62" spans="1:73" s="11" customFormat="1" ht="174.75" customHeight="1" x14ac:dyDescent="0.25">
      <c r="A62" s="26"/>
      <c r="B62" s="27"/>
      <c r="C62" s="28"/>
      <c r="D62" s="28"/>
      <c r="E62" s="6"/>
      <c r="F62" s="27"/>
      <c r="G62" s="27"/>
      <c r="H62" s="27"/>
      <c r="I62" s="27"/>
      <c r="J62" s="27"/>
      <c r="K62" s="27"/>
      <c r="L62" s="6" t="s">
        <v>16</v>
      </c>
      <c r="M62" s="29">
        <f>BC61</f>
        <v>0.1</v>
      </c>
      <c r="N62" s="38">
        <f>M62*1273</f>
        <v>127.30000000000001</v>
      </c>
      <c r="O62" s="27"/>
      <c r="P62" s="38">
        <f>N62*0.08</f>
        <v>10.184000000000001</v>
      </c>
      <c r="Q62" s="38">
        <f>N62*0.86</f>
        <v>109.47800000000001</v>
      </c>
      <c r="R62" s="38">
        <v>0</v>
      </c>
      <c r="S62" s="38">
        <f>N62*0.06</f>
        <v>7.6380000000000008</v>
      </c>
      <c r="T62" s="38">
        <f>SUM(P62:S62)</f>
        <v>127.30000000000001</v>
      </c>
      <c r="U62" s="38"/>
      <c r="V62" s="38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30"/>
      <c r="BG62" s="29"/>
      <c r="BH62" s="29"/>
      <c r="BI62" s="29"/>
      <c r="BJ62" s="29"/>
      <c r="BK62" s="30"/>
      <c r="BL62" s="29"/>
      <c r="BM62" s="60">
        <f t="shared" si="1"/>
        <v>0</v>
      </c>
      <c r="BN62" s="8"/>
      <c r="BO62" s="31"/>
      <c r="BP62" s="33"/>
    </row>
    <row r="63" spans="1:73" s="25" customFormat="1" ht="229.5" customHeight="1" x14ac:dyDescent="0.25">
      <c r="A63" s="12" t="s">
        <v>67</v>
      </c>
      <c r="B63" s="13" t="s">
        <v>91</v>
      </c>
      <c r="C63" s="14">
        <v>466.1</v>
      </c>
      <c r="D63" s="14"/>
      <c r="E63" s="15">
        <v>10</v>
      </c>
      <c r="F63" s="13" t="s">
        <v>113</v>
      </c>
      <c r="G63" s="13" t="s">
        <v>42</v>
      </c>
      <c r="H63" s="13" t="s">
        <v>139</v>
      </c>
      <c r="I63" s="13" t="s">
        <v>152</v>
      </c>
      <c r="J63" s="13" t="s">
        <v>172</v>
      </c>
      <c r="K63" s="13" t="s">
        <v>199</v>
      </c>
      <c r="L63" s="15"/>
      <c r="M63" s="17"/>
      <c r="N63" s="18">
        <f>SUM(N64:N65)</f>
        <v>241.75</v>
      </c>
      <c r="O63" s="18">
        <f t="shared" ref="O63:T63" si="25">SUM(O64:O65)</f>
        <v>0</v>
      </c>
      <c r="P63" s="18">
        <f t="shared" si="25"/>
        <v>19.34</v>
      </c>
      <c r="Q63" s="18">
        <f t="shared" si="25"/>
        <v>208.41299999999998</v>
      </c>
      <c r="R63" s="18">
        <f t="shared" si="25"/>
        <v>0</v>
      </c>
      <c r="S63" s="18">
        <f t="shared" si="25"/>
        <v>13.997</v>
      </c>
      <c r="T63" s="18">
        <f t="shared" si="25"/>
        <v>241.75</v>
      </c>
      <c r="U63" s="18"/>
      <c r="V63" s="18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 t="s">
        <v>200</v>
      </c>
      <c r="AJ63" s="17">
        <f>T64</f>
        <v>50.8</v>
      </c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39" t="s">
        <v>201</v>
      </c>
      <c r="BD63" s="17">
        <f>T65</f>
        <v>190.95</v>
      </c>
      <c r="BE63" s="17"/>
      <c r="BF63" s="18"/>
      <c r="BG63" s="17"/>
      <c r="BH63" s="17"/>
      <c r="BI63" s="17"/>
      <c r="BJ63" s="17"/>
      <c r="BK63" s="18"/>
      <c r="BL63" s="17"/>
      <c r="BM63" s="60">
        <f t="shared" si="1"/>
        <v>241.75</v>
      </c>
      <c r="BN63" s="19">
        <v>42357</v>
      </c>
      <c r="BO63" s="20"/>
      <c r="BP63" s="22"/>
    </row>
    <row r="64" spans="1:73" s="11" customFormat="1" ht="167.25" customHeight="1" x14ac:dyDescent="0.25">
      <c r="A64" s="26"/>
      <c r="B64" s="27"/>
      <c r="C64" s="28"/>
      <c r="D64" s="28"/>
      <c r="E64" s="6"/>
      <c r="F64" s="27"/>
      <c r="G64" s="27"/>
      <c r="H64" s="27"/>
      <c r="I64" s="27"/>
      <c r="J64" s="27"/>
      <c r="K64" s="27"/>
      <c r="L64" s="6" t="s">
        <v>8</v>
      </c>
      <c r="M64" s="29" t="str">
        <f>AI63</f>
        <v>Установка 2-х дополнительных опор для обеспечения возможности совместной подвески участка ВЛ-0,4 кВ</v>
      </c>
      <c r="N64" s="30">
        <f>2*25.4</f>
        <v>50.8</v>
      </c>
      <c r="O64" s="30"/>
      <c r="P64" s="30">
        <f>N64*0.08</f>
        <v>4.0640000000000001</v>
      </c>
      <c r="Q64" s="30">
        <f>N64*0.87</f>
        <v>44.195999999999998</v>
      </c>
      <c r="R64" s="30">
        <v>0</v>
      </c>
      <c r="S64" s="30">
        <f>N64*0.05</f>
        <v>2.54</v>
      </c>
      <c r="T64" s="30">
        <f>SUM(P64:S64)</f>
        <v>50.8</v>
      </c>
      <c r="U64" s="30"/>
      <c r="V64" s="30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30"/>
      <c r="BG64" s="29"/>
      <c r="BH64" s="29"/>
      <c r="BI64" s="29"/>
      <c r="BJ64" s="29"/>
      <c r="BK64" s="30"/>
      <c r="BL64" s="29"/>
      <c r="BM64" s="60">
        <f t="shared" si="1"/>
        <v>0</v>
      </c>
      <c r="BN64" s="8"/>
      <c r="BO64" s="31"/>
      <c r="BP64" s="33"/>
    </row>
    <row r="65" spans="1:71" s="11" customFormat="1" ht="167.25" customHeight="1" x14ac:dyDescent="0.25">
      <c r="A65" s="26"/>
      <c r="B65" s="27"/>
      <c r="C65" s="28"/>
      <c r="D65" s="28"/>
      <c r="E65" s="6"/>
      <c r="F65" s="27"/>
      <c r="G65" s="27"/>
      <c r="H65" s="27"/>
      <c r="I65" s="27"/>
      <c r="J65" s="27"/>
      <c r="K65" s="27"/>
      <c r="L65" s="6" t="s">
        <v>16</v>
      </c>
      <c r="M65" s="29" t="str">
        <f>BC63</f>
        <v>0,15 км, в т.ч. 0,14 км совместной подвеской по опорам ВЛ-10 кВ</v>
      </c>
      <c r="N65" s="30">
        <f>0.15*1273</f>
        <v>190.95</v>
      </c>
      <c r="O65" s="30"/>
      <c r="P65" s="38">
        <f>N65*0.08</f>
        <v>15.276</v>
      </c>
      <c r="Q65" s="38">
        <f>N65*0.86</f>
        <v>164.21699999999998</v>
      </c>
      <c r="R65" s="38">
        <v>0</v>
      </c>
      <c r="S65" s="38">
        <f>N65*0.06</f>
        <v>11.456999999999999</v>
      </c>
      <c r="T65" s="38">
        <f>SUM(P65:S65)</f>
        <v>190.95</v>
      </c>
      <c r="U65" s="38"/>
      <c r="V65" s="38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30"/>
      <c r="BG65" s="29"/>
      <c r="BH65" s="29"/>
      <c r="BI65" s="29"/>
      <c r="BJ65" s="29"/>
      <c r="BK65" s="30"/>
      <c r="BL65" s="29"/>
      <c r="BM65" s="60">
        <f t="shared" si="1"/>
        <v>0</v>
      </c>
      <c r="BN65" s="8"/>
      <c r="BO65" s="31"/>
      <c r="BP65" s="33"/>
    </row>
    <row r="66" spans="1:71" s="25" customFormat="1" ht="405.75" customHeight="1" x14ac:dyDescent="0.25">
      <c r="A66" s="12" t="s">
        <v>68</v>
      </c>
      <c r="B66" s="13" t="s">
        <v>92</v>
      </c>
      <c r="C66" s="14">
        <v>205964.11</v>
      </c>
      <c r="D66" s="14"/>
      <c r="E66" s="15">
        <v>10</v>
      </c>
      <c r="F66" s="13" t="s">
        <v>114</v>
      </c>
      <c r="G66" s="13" t="s">
        <v>119</v>
      </c>
      <c r="H66" s="13" t="s">
        <v>140</v>
      </c>
      <c r="I66" s="13" t="s">
        <v>174</v>
      </c>
      <c r="J66" s="13" t="s">
        <v>173</v>
      </c>
      <c r="K66" s="13" t="s">
        <v>236</v>
      </c>
      <c r="L66" s="15"/>
      <c r="M66" s="17"/>
      <c r="N66" s="36">
        <f>N67+N68+N69+N70+N71</f>
        <v>465.20792000000006</v>
      </c>
      <c r="O66" s="13"/>
      <c r="P66" s="36">
        <f>P67+P68+P69+P70+P71</f>
        <v>16.578800000000001</v>
      </c>
      <c r="Q66" s="36">
        <f>Q67+Q68+Q69+Q70+Q71</f>
        <v>123.464</v>
      </c>
      <c r="R66" s="36">
        <f t="shared" ref="R66:S66" si="26">R67+R68+R69+R70+R71</f>
        <v>315.75792000000001</v>
      </c>
      <c r="S66" s="36">
        <f t="shared" si="26"/>
        <v>9.4071999999999996</v>
      </c>
      <c r="T66" s="36">
        <f>P66+Q66+R66+S66</f>
        <v>465.20792</v>
      </c>
      <c r="U66" s="13"/>
      <c r="V66" s="13"/>
      <c r="W66" s="17"/>
      <c r="X66" s="17"/>
      <c r="Y66" s="17"/>
      <c r="Z66" s="17"/>
      <c r="AA66" s="17"/>
      <c r="AB66" s="17"/>
      <c r="AC66" s="17"/>
      <c r="AD66" s="17"/>
      <c r="AE66" s="17">
        <v>0.01</v>
      </c>
      <c r="AF66" s="17">
        <f>AE66*1644</f>
        <v>16.440000000000001</v>
      </c>
      <c r="AG66" s="17"/>
      <c r="AH66" s="17"/>
      <c r="AI66" s="17"/>
      <c r="AJ66" s="17"/>
      <c r="AK66" s="17">
        <v>1</v>
      </c>
      <c r="AL66" s="17">
        <f>T68</f>
        <v>60.476240000000004</v>
      </c>
      <c r="AM66" s="17"/>
      <c r="AN66" s="17"/>
      <c r="AO66" s="17"/>
      <c r="AP66" s="17"/>
      <c r="AQ66" s="17"/>
      <c r="AR66" s="17"/>
      <c r="AS66" s="17" t="s">
        <v>190</v>
      </c>
      <c r="AT66" s="17">
        <f>T69</f>
        <v>324.87168000000003</v>
      </c>
      <c r="AU66" s="17">
        <v>1</v>
      </c>
      <c r="AV66" s="17">
        <f>T70</f>
        <v>12.499999999999998</v>
      </c>
      <c r="AW66" s="17"/>
      <c r="AX66" s="17"/>
      <c r="AY66" s="17"/>
      <c r="AZ66" s="17"/>
      <c r="BA66" s="17"/>
      <c r="BB66" s="17"/>
      <c r="BC66" s="17">
        <v>0.04</v>
      </c>
      <c r="BD66" s="17">
        <f>BC66*1273</f>
        <v>50.92</v>
      </c>
      <c r="BE66" s="17"/>
      <c r="BF66" s="17"/>
      <c r="BG66" s="17"/>
      <c r="BH66" s="17"/>
      <c r="BI66" s="17"/>
      <c r="BJ66" s="17"/>
      <c r="BK66" s="17"/>
      <c r="BL66" s="17"/>
      <c r="BM66" s="60">
        <f t="shared" si="1"/>
        <v>465.20792000000006</v>
      </c>
      <c r="BN66" s="19">
        <v>42354</v>
      </c>
      <c r="BO66" s="17"/>
      <c r="BP66" s="17"/>
      <c r="BQ66" s="17"/>
    </row>
    <row r="67" spans="1:71" s="53" customFormat="1" ht="108.95" customHeight="1" x14ac:dyDescent="0.25">
      <c r="A67" s="42"/>
      <c r="B67" s="43"/>
      <c r="C67" s="44"/>
      <c r="D67" s="44"/>
      <c r="E67" s="45"/>
      <c r="F67" s="43"/>
      <c r="G67" s="43"/>
      <c r="H67" s="43"/>
      <c r="I67" s="43"/>
      <c r="J67" s="43"/>
      <c r="K67" s="43"/>
      <c r="L67" s="43" t="str">
        <f>AE2</f>
        <v>Строительство ВЛ-10 (6) кВ</v>
      </c>
      <c r="M67" s="47">
        <f>AE66</f>
        <v>0.01</v>
      </c>
      <c r="N67" s="47">
        <f>M67*1644</f>
        <v>16.440000000000001</v>
      </c>
      <c r="O67" s="47"/>
      <c r="P67" s="47">
        <f>N67*0.08</f>
        <v>1.3152000000000001</v>
      </c>
      <c r="Q67" s="47">
        <f>N67*0.87</f>
        <v>14.302800000000001</v>
      </c>
      <c r="R67" s="47">
        <f>N67*0</f>
        <v>0</v>
      </c>
      <c r="S67" s="47">
        <f>N67*0.05</f>
        <v>0.82200000000000006</v>
      </c>
      <c r="T67" s="47">
        <f>P67+Q67+R67+S67</f>
        <v>16.440000000000001</v>
      </c>
      <c r="U67" s="47"/>
      <c r="V67" s="47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59"/>
      <c r="BN67" s="50"/>
      <c r="BO67" s="50"/>
    </row>
    <row r="68" spans="1:71" s="11" customFormat="1" ht="120" customHeight="1" x14ac:dyDescent="0.25">
      <c r="A68" s="26"/>
      <c r="B68" s="27"/>
      <c r="C68" s="28"/>
      <c r="D68" s="28"/>
      <c r="E68" s="6"/>
      <c r="F68" s="27"/>
      <c r="G68" s="27"/>
      <c r="H68" s="27"/>
      <c r="I68" s="27"/>
      <c r="J68" s="27"/>
      <c r="K68" s="27"/>
      <c r="L68" s="6" t="s">
        <v>9</v>
      </c>
      <c r="M68" s="29">
        <v>1</v>
      </c>
      <c r="N68" s="38">
        <f>T68</f>
        <v>60.476240000000004</v>
      </c>
      <c r="O68" s="27"/>
      <c r="P68" s="38">
        <v>3.91</v>
      </c>
      <c r="Q68" s="38">
        <v>12.09</v>
      </c>
      <c r="R68" s="38">
        <f>40.92*1.072</f>
        <v>43.866240000000005</v>
      </c>
      <c r="S68" s="38">
        <v>0.61</v>
      </c>
      <c r="T68" s="38">
        <f t="shared" ref="T68:T71" si="27">SUM(P68:S68)</f>
        <v>60.476240000000004</v>
      </c>
      <c r="U68" s="38"/>
      <c r="V68" s="38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59"/>
      <c r="BN68" s="8"/>
      <c r="BO68" s="8"/>
    </row>
    <row r="69" spans="1:71" s="11" customFormat="1" ht="107.45" customHeight="1" x14ac:dyDescent="0.25">
      <c r="A69" s="26"/>
      <c r="B69" s="27"/>
      <c r="C69" s="28"/>
      <c r="D69" s="28"/>
      <c r="E69" s="6"/>
      <c r="F69" s="27"/>
      <c r="G69" s="27"/>
      <c r="H69" s="27"/>
      <c r="I69" s="27"/>
      <c r="J69" s="27"/>
      <c r="K69" s="27"/>
      <c r="L69" s="6" t="s">
        <v>12</v>
      </c>
      <c r="M69" s="29" t="s">
        <v>190</v>
      </c>
      <c r="N69" s="30">
        <f>T69</f>
        <v>324.87168000000003</v>
      </c>
      <c r="O69" s="30"/>
      <c r="P69" s="30">
        <v>6.53</v>
      </c>
      <c r="Q69" s="30">
        <v>51.75</v>
      </c>
      <c r="R69" s="30">
        <f>244.19*1.072</f>
        <v>261.77168</v>
      </c>
      <c r="S69" s="30">
        <v>4.82</v>
      </c>
      <c r="T69" s="38">
        <f t="shared" si="27"/>
        <v>324.87168000000003</v>
      </c>
      <c r="U69" s="38"/>
      <c r="V69" s="38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59"/>
      <c r="BN69" s="8"/>
      <c r="BO69" s="8"/>
    </row>
    <row r="70" spans="1:71" s="11" customFormat="1" ht="120" customHeight="1" x14ac:dyDescent="0.25">
      <c r="A70" s="26"/>
      <c r="B70" s="27"/>
      <c r="C70" s="28"/>
      <c r="D70" s="28"/>
      <c r="E70" s="6"/>
      <c r="F70" s="27"/>
      <c r="G70" s="27"/>
      <c r="H70" s="27"/>
      <c r="I70" s="27"/>
      <c r="J70" s="27"/>
      <c r="K70" s="27"/>
      <c r="L70" s="6" t="s">
        <v>26</v>
      </c>
      <c r="M70" s="29">
        <v>1</v>
      </c>
      <c r="N70" s="30">
        <f>T70</f>
        <v>12.499999999999998</v>
      </c>
      <c r="O70" s="30"/>
      <c r="P70" s="30">
        <v>0.75</v>
      </c>
      <c r="Q70" s="30">
        <v>1.53</v>
      </c>
      <c r="R70" s="30">
        <v>10.119999999999999</v>
      </c>
      <c r="S70" s="30">
        <v>0.1</v>
      </c>
      <c r="T70" s="38">
        <f t="shared" si="27"/>
        <v>12.499999999999998</v>
      </c>
      <c r="U70" s="38"/>
      <c r="V70" s="38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59"/>
      <c r="BN70" s="8"/>
      <c r="BO70" s="8"/>
    </row>
    <row r="71" spans="1:71" s="11" customFormat="1" ht="141.94999999999999" customHeight="1" x14ac:dyDescent="0.25">
      <c r="A71" s="26"/>
      <c r="B71" s="27"/>
      <c r="C71" s="28"/>
      <c r="D71" s="28"/>
      <c r="E71" s="6"/>
      <c r="F71" s="27"/>
      <c r="G71" s="27"/>
      <c r="H71" s="27"/>
      <c r="I71" s="27"/>
      <c r="J71" s="27"/>
      <c r="K71" s="27"/>
      <c r="L71" s="6" t="s">
        <v>16</v>
      </c>
      <c r="M71" s="29">
        <f>BC66</f>
        <v>0.04</v>
      </c>
      <c r="N71" s="30">
        <f>M71*1273</f>
        <v>50.92</v>
      </c>
      <c r="O71" s="30"/>
      <c r="P71" s="30">
        <f>N71*0.08</f>
        <v>4.0735999999999999</v>
      </c>
      <c r="Q71" s="30">
        <f>N71*0.86</f>
        <v>43.791200000000003</v>
      </c>
      <c r="R71" s="30">
        <v>0</v>
      </c>
      <c r="S71" s="30">
        <f>N71*0.06</f>
        <v>3.0552000000000001</v>
      </c>
      <c r="T71" s="38">
        <f t="shared" si="27"/>
        <v>50.92</v>
      </c>
      <c r="U71" s="38"/>
      <c r="V71" s="38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59"/>
      <c r="BN71" s="8"/>
      <c r="BO71" s="8"/>
    </row>
    <row r="72" spans="1:71" s="68" customFormat="1" ht="92.25" customHeight="1" x14ac:dyDescent="0.25">
      <c r="A72" s="61"/>
      <c r="B72" s="62"/>
      <c r="C72" s="63"/>
      <c r="D72" s="63"/>
      <c r="E72" s="64"/>
      <c r="F72" s="62"/>
      <c r="G72" s="62"/>
      <c r="H72" s="62"/>
      <c r="I72" s="62"/>
      <c r="J72" s="62"/>
      <c r="K72" s="62"/>
      <c r="L72" s="64"/>
      <c r="M72" s="65"/>
      <c r="N72" s="62"/>
      <c r="O72" s="62"/>
      <c r="P72" s="66"/>
      <c r="Q72" s="66"/>
      <c r="R72" s="66"/>
      <c r="S72" s="66"/>
      <c r="T72" s="65">
        <f>T66+T63+T61+T59+T57+T52+T48+T47+T45+T43+T41+T40+T39+T38+T35+T33+T31+T25+T24+T22+T20+T18+T14+T9+T3</f>
        <v>24734.166743999998</v>
      </c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>
        <f>SUM(BM3:BM71)</f>
        <v>24734.166744000002</v>
      </c>
      <c r="BN72" s="67"/>
      <c r="BO72" s="65"/>
      <c r="BP72" s="65"/>
      <c r="BQ72" s="65"/>
    </row>
    <row r="73" spans="1:71" s="11" customFormat="1" ht="254.25" customHeight="1" x14ac:dyDescent="0.25">
      <c r="A73" s="26"/>
      <c r="B73" s="27"/>
      <c r="C73" s="28"/>
      <c r="D73" s="28"/>
      <c r="E73" s="6"/>
      <c r="F73" s="27"/>
      <c r="G73" s="27"/>
      <c r="H73" s="27"/>
      <c r="I73" s="27"/>
      <c r="J73" s="27"/>
      <c r="K73" s="27"/>
      <c r="L73" s="6"/>
      <c r="M73" s="29"/>
      <c r="N73" s="27"/>
      <c r="O73" s="27"/>
      <c r="P73" s="37"/>
      <c r="Q73" s="37"/>
      <c r="R73" s="37"/>
      <c r="S73" s="37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8"/>
      <c r="BO73" s="29"/>
      <c r="BP73" s="29"/>
      <c r="BQ73" s="29"/>
    </row>
    <row r="74" spans="1:71" s="11" customFormat="1" ht="319.5" customHeight="1" x14ac:dyDescent="0.25">
      <c r="A74" s="26"/>
      <c r="B74" s="27"/>
      <c r="C74" s="28"/>
      <c r="D74" s="28"/>
      <c r="E74" s="6"/>
      <c r="F74" s="27"/>
      <c r="G74" s="27"/>
      <c r="H74" s="27"/>
      <c r="I74" s="27"/>
      <c r="J74" s="27"/>
      <c r="K74" s="27"/>
      <c r="L74" s="6"/>
      <c r="M74" s="29"/>
      <c r="N74" s="30"/>
      <c r="O74" s="30"/>
      <c r="P74" s="30"/>
      <c r="Q74" s="30"/>
      <c r="R74" s="30"/>
      <c r="S74" s="30"/>
      <c r="T74" s="38"/>
      <c r="U74" s="38"/>
      <c r="V74" s="38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8"/>
      <c r="BO74" s="29"/>
      <c r="BP74" s="29"/>
      <c r="BQ74" s="29"/>
    </row>
    <row r="75" spans="1:71" s="11" customFormat="1" ht="409.6" customHeight="1" x14ac:dyDescent="0.25">
      <c r="A75" s="26"/>
      <c r="B75" s="27"/>
      <c r="C75" s="28"/>
      <c r="D75" s="28"/>
      <c r="E75" s="6"/>
      <c r="F75" s="27"/>
      <c r="G75" s="27"/>
      <c r="H75" s="27"/>
      <c r="I75" s="27"/>
      <c r="J75" s="27"/>
      <c r="K75" s="27"/>
      <c r="L75" s="27"/>
      <c r="M75" s="27"/>
      <c r="N75" s="38"/>
      <c r="O75" s="27"/>
      <c r="P75" s="38"/>
      <c r="Q75" s="38"/>
      <c r="R75" s="38"/>
      <c r="S75" s="38"/>
      <c r="T75" s="38"/>
      <c r="U75" s="38"/>
      <c r="V75" s="38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8"/>
      <c r="BO75" s="29"/>
      <c r="BP75" s="29"/>
      <c r="BQ75" s="29"/>
    </row>
    <row r="76" spans="1:71" s="11" customFormat="1" ht="141.75" customHeight="1" x14ac:dyDescent="0.25">
      <c r="A76" s="26"/>
      <c r="B76" s="27"/>
      <c r="C76" s="28"/>
      <c r="D76" s="28"/>
      <c r="E76" s="6"/>
      <c r="F76" s="27"/>
      <c r="G76" s="27"/>
      <c r="H76" s="27"/>
      <c r="I76" s="27"/>
      <c r="J76" s="27"/>
      <c r="K76" s="27"/>
      <c r="L76" s="6"/>
      <c r="M76" s="29"/>
      <c r="N76" s="30"/>
      <c r="O76" s="30"/>
      <c r="P76" s="30"/>
      <c r="Q76" s="30"/>
      <c r="R76" s="30"/>
      <c r="S76" s="30"/>
      <c r="T76" s="38"/>
      <c r="U76" s="38"/>
      <c r="V76" s="38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8"/>
      <c r="BO76" s="29"/>
      <c r="BP76" s="29"/>
      <c r="BQ76" s="29"/>
    </row>
    <row r="77" spans="1:71" s="11" customFormat="1" ht="141.75" customHeight="1" x14ac:dyDescent="0.25">
      <c r="A77" s="26"/>
      <c r="B77" s="27"/>
      <c r="C77" s="28"/>
      <c r="D77" s="28"/>
      <c r="E77" s="6"/>
      <c r="F77" s="27"/>
      <c r="G77" s="27"/>
      <c r="H77" s="27"/>
      <c r="I77" s="27"/>
      <c r="J77" s="27"/>
      <c r="K77" s="27"/>
      <c r="L77" s="6"/>
      <c r="M77" s="27"/>
      <c r="N77" s="30"/>
      <c r="O77" s="30"/>
      <c r="P77" s="30"/>
      <c r="Q77" s="30"/>
      <c r="R77" s="30"/>
      <c r="S77" s="30"/>
      <c r="T77" s="30"/>
      <c r="U77" s="30"/>
      <c r="V77" s="30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8"/>
      <c r="BO77" s="29"/>
      <c r="BP77" s="29"/>
      <c r="BQ77" s="29"/>
    </row>
    <row r="78" spans="1:71" s="11" customFormat="1" ht="292.5" customHeight="1" x14ac:dyDescent="0.25">
      <c r="A78" s="26"/>
      <c r="B78" s="27"/>
      <c r="C78" s="28"/>
      <c r="D78" s="28"/>
      <c r="E78" s="6"/>
      <c r="F78" s="27"/>
      <c r="G78" s="27"/>
      <c r="H78" s="27"/>
      <c r="I78" s="27"/>
      <c r="J78" s="27"/>
      <c r="K78" s="27"/>
      <c r="L78" s="6"/>
      <c r="M78" s="29"/>
      <c r="N78" s="37"/>
      <c r="O78" s="27"/>
      <c r="P78" s="37"/>
      <c r="Q78" s="37"/>
      <c r="R78" s="37"/>
      <c r="S78" s="37"/>
      <c r="T78" s="37"/>
      <c r="U78" s="37"/>
      <c r="V78" s="37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8"/>
      <c r="BO78" s="29"/>
      <c r="BP78" s="29"/>
      <c r="BQ78" s="29"/>
      <c r="BR78" s="31"/>
      <c r="BS78" s="33"/>
    </row>
    <row r="79" spans="1:71" s="11" customFormat="1" ht="177" customHeight="1" x14ac:dyDescent="0.25">
      <c r="A79" s="26"/>
      <c r="B79" s="27"/>
      <c r="C79" s="28"/>
      <c r="D79" s="28"/>
      <c r="E79" s="6"/>
      <c r="F79" s="27"/>
      <c r="G79" s="27"/>
      <c r="H79" s="27"/>
      <c r="I79" s="27"/>
      <c r="J79" s="27"/>
      <c r="K79" s="27"/>
      <c r="L79" s="6"/>
      <c r="M79" s="29"/>
      <c r="N79" s="27"/>
      <c r="O79" s="27"/>
      <c r="P79" s="37"/>
      <c r="Q79" s="37"/>
      <c r="R79" s="37"/>
      <c r="S79" s="37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31"/>
      <c r="BS79" s="33"/>
    </row>
  </sheetData>
  <autoFilter ref="A2:BO2"/>
  <mergeCells count="7">
    <mergeCell ref="AE24:AE25"/>
    <mergeCell ref="AK24:AK25"/>
    <mergeCell ref="AS24:AS25"/>
    <mergeCell ref="AU24:AU25"/>
    <mergeCell ref="BC24:BC25"/>
    <mergeCell ref="AG24:AG25"/>
    <mergeCell ref="AH24:AH25"/>
  </mergeCells>
  <pageMargins left="0" right="0" top="0" bottom="0" header="0" footer="0"/>
  <pageSetup paperSize="9" scale="10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64"/>
  <sheetViews>
    <sheetView tabSelected="1" view="pageBreakPreview" zoomScale="30" zoomScaleNormal="40" zoomScaleSheetLayoutView="30" workbookViewId="0">
      <pane ySplit="2" topLeftCell="A3" activePane="bottomLeft" state="frozen"/>
      <selection activeCell="Y1" sqref="Y1"/>
      <selection pane="bottomLeft" activeCell="I4" sqref="I4"/>
    </sheetView>
  </sheetViews>
  <sheetFormatPr defaultColWidth="9.140625" defaultRowHeight="30" x14ac:dyDescent="0.4"/>
  <cols>
    <col min="1" max="1" width="21.5703125" style="1" customWidth="1"/>
    <col min="2" max="2" width="25.5703125" style="1" customWidth="1"/>
    <col min="3" max="3" width="32.5703125" style="1" customWidth="1"/>
    <col min="4" max="4" width="38.28515625" style="1" hidden="1" customWidth="1"/>
    <col min="5" max="5" width="16.42578125" style="1" customWidth="1"/>
    <col min="6" max="6" width="34.42578125" style="1" customWidth="1"/>
    <col min="7" max="7" width="12.5703125" style="1" customWidth="1"/>
    <col min="8" max="8" width="33.42578125" style="1" customWidth="1"/>
    <col min="9" max="9" width="180.28515625" style="1" customWidth="1"/>
    <col min="10" max="10" width="134.28515625" style="1" customWidth="1"/>
    <col min="11" max="11" width="31.42578125" style="1" customWidth="1"/>
    <col min="12" max="12" width="24" style="1" customWidth="1"/>
    <col min="13" max="13" width="39.7109375" style="1" customWidth="1"/>
    <col min="14" max="14" width="30" style="1" customWidth="1"/>
    <col min="15" max="15" width="15.7109375" style="1" hidden="1" customWidth="1"/>
    <col min="16" max="16" width="27" style="1" customWidth="1"/>
    <col min="17" max="17" width="27.140625" style="1" customWidth="1"/>
    <col min="18" max="18" width="23.140625" style="1" customWidth="1"/>
    <col min="19" max="19" width="24.5703125" style="1" customWidth="1"/>
    <col min="20" max="20" width="27" style="1" customWidth="1"/>
    <col min="21" max="21" width="56.140625" style="1" hidden="1" customWidth="1"/>
    <col min="22" max="22" width="21.5703125" style="1" hidden="1" customWidth="1"/>
    <col min="23" max="24" width="29.5703125" style="1" hidden="1" customWidth="1"/>
    <col min="25" max="25" width="41.28515625" style="1" customWidth="1"/>
    <col min="26" max="26" width="26.7109375" style="1" customWidth="1"/>
    <col min="27" max="27" width="26.5703125" style="1" hidden="1" customWidth="1"/>
    <col min="28" max="28" width="17" style="1" hidden="1" customWidth="1"/>
    <col min="29" max="29" width="23.140625" style="1" hidden="1" customWidth="1"/>
    <col min="30" max="30" width="4" style="1" hidden="1" customWidth="1"/>
    <col min="31" max="31" width="25.7109375" style="1" customWidth="1"/>
    <col min="32" max="32" width="25" style="1" customWidth="1"/>
    <col min="33" max="33" width="22" style="1" customWidth="1"/>
    <col min="34" max="34" width="23.85546875" style="1" customWidth="1"/>
    <col min="35" max="35" width="36.140625" style="1" customWidth="1"/>
    <col min="36" max="36" width="21" style="1" customWidth="1"/>
    <col min="37" max="37" width="17.28515625" style="1" customWidth="1"/>
    <col min="38" max="38" width="21.5703125" style="1" customWidth="1"/>
    <col min="39" max="39" width="23.7109375" style="1" hidden="1" customWidth="1"/>
    <col min="40" max="40" width="25.7109375" style="1" hidden="1" customWidth="1"/>
    <col min="41" max="41" width="12.7109375" style="1" hidden="1" customWidth="1"/>
    <col min="42" max="42" width="9.140625" style="1" hidden="1" customWidth="1"/>
    <col min="43" max="43" width="9.5703125" style="1" hidden="1" customWidth="1"/>
    <col min="44" max="44" width="9.140625" style="1" hidden="1" customWidth="1"/>
    <col min="45" max="45" width="28.28515625" style="1" customWidth="1"/>
    <col min="46" max="46" width="24.85546875" style="1" customWidth="1"/>
    <col min="47" max="47" width="21.42578125" style="1" customWidth="1"/>
    <col min="48" max="48" width="23.42578125" style="1" customWidth="1"/>
    <col min="49" max="52" width="9.140625" style="1" hidden="1" customWidth="1"/>
    <col min="53" max="53" width="62.28515625" style="1" customWidth="1"/>
    <col min="54" max="54" width="24.28515625" style="1" customWidth="1"/>
    <col min="55" max="55" width="30" style="1" customWidth="1"/>
    <col min="56" max="56" width="23.7109375" style="1" customWidth="1"/>
    <col min="57" max="57" width="23.140625" style="1" hidden="1" customWidth="1"/>
    <col min="58" max="58" width="18.140625" style="1" hidden="1" customWidth="1"/>
    <col min="59" max="59" width="26.42578125" style="1" hidden="1" customWidth="1"/>
    <col min="60" max="60" width="24.140625" style="1" hidden="1" customWidth="1"/>
    <col min="61" max="61" width="24.28515625" style="1" customWidth="1"/>
    <col min="62" max="62" width="21" style="1" customWidth="1"/>
    <col min="63" max="63" width="19.7109375" style="1" hidden="1" customWidth="1"/>
    <col min="64" max="64" width="33" style="1" hidden="1" customWidth="1"/>
    <col min="65" max="65" width="31.5703125" style="3" customWidth="1"/>
    <col min="66" max="66" width="28.28515625" style="4" customWidth="1"/>
    <col min="67" max="67" width="32.42578125" style="1" customWidth="1"/>
    <col min="68" max="68" width="7.28515625" style="5" customWidth="1"/>
    <col min="69" max="16384" width="9.140625" style="1"/>
  </cols>
  <sheetData>
    <row r="1" spans="1:70" ht="63" x14ac:dyDescent="0.85">
      <c r="B1" s="82" t="s">
        <v>269</v>
      </c>
      <c r="C1" s="2"/>
    </row>
    <row r="2" spans="1:70" s="11" customFormat="1" ht="367.5" customHeight="1" x14ac:dyDescent="0.25">
      <c r="A2" s="6" t="s">
        <v>0</v>
      </c>
      <c r="B2" s="6" t="s">
        <v>24</v>
      </c>
      <c r="C2" s="6" t="s">
        <v>25</v>
      </c>
      <c r="D2" s="6" t="s">
        <v>31</v>
      </c>
      <c r="E2" s="6" t="s">
        <v>27</v>
      </c>
      <c r="F2" s="6" t="s">
        <v>1</v>
      </c>
      <c r="G2" s="6" t="s">
        <v>2</v>
      </c>
      <c r="H2" s="6" t="s">
        <v>19</v>
      </c>
      <c r="I2" s="6" t="s">
        <v>23</v>
      </c>
      <c r="J2" s="6" t="s">
        <v>3</v>
      </c>
      <c r="K2" s="6" t="s">
        <v>28</v>
      </c>
      <c r="L2" s="6" t="s">
        <v>32</v>
      </c>
      <c r="M2" s="6" t="s">
        <v>33</v>
      </c>
      <c r="N2" s="6" t="s">
        <v>34</v>
      </c>
      <c r="O2" s="6"/>
      <c r="P2" s="6" t="s">
        <v>35</v>
      </c>
      <c r="Q2" s="6" t="s">
        <v>36</v>
      </c>
      <c r="R2" s="6" t="s">
        <v>37</v>
      </c>
      <c r="S2" s="6" t="s">
        <v>38</v>
      </c>
      <c r="T2" s="6" t="s">
        <v>39</v>
      </c>
      <c r="U2" s="6" t="s">
        <v>224</v>
      </c>
      <c r="V2" s="6"/>
      <c r="W2" s="6" t="s">
        <v>4</v>
      </c>
      <c r="X2" s="6"/>
      <c r="Y2" s="6" t="s">
        <v>22</v>
      </c>
      <c r="Z2" s="6"/>
      <c r="AA2" s="6" t="s">
        <v>29</v>
      </c>
      <c r="AB2" s="6"/>
      <c r="AC2" s="6" t="s">
        <v>5</v>
      </c>
      <c r="AD2" s="6"/>
      <c r="AE2" s="6" t="s">
        <v>258</v>
      </c>
      <c r="AF2" s="6"/>
      <c r="AG2" s="6" t="s">
        <v>265</v>
      </c>
      <c r="AH2" s="6"/>
      <c r="AI2" s="6" t="s">
        <v>8</v>
      </c>
      <c r="AJ2" s="6"/>
      <c r="AK2" s="6" t="s">
        <v>259</v>
      </c>
      <c r="AL2" s="6"/>
      <c r="AM2" s="6" t="s">
        <v>10</v>
      </c>
      <c r="AN2" s="6"/>
      <c r="AO2" s="6" t="s">
        <v>11</v>
      </c>
      <c r="AP2" s="6"/>
      <c r="AQ2" s="6" t="s">
        <v>10</v>
      </c>
      <c r="AR2" s="6"/>
      <c r="AS2" s="6" t="s">
        <v>12</v>
      </c>
      <c r="AT2" s="6"/>
      <c r="AU2" s="6" t="s">
        <v>266</v>
      </c>
      <c r="AV2" s="6"/>
      <c r="AW2" s="6" t="s">
        <v>13</v>
      </c>
      <c r="AX2" s="6"/>
      <c r="AY2" s="6" t="s">
        <v>14</v>
      </c>
      <c r="AZ2" s="6"/>
      <c r="BA2" s="6" t="s">
        <v>15</v>
      </c>
      <c r="BB2" s="6" t="s">
        <v>34</v>
      </c>
      <c r="BC2" s="6" t="s">
        <v>267</v>
      </c>
      <c r="BD2" s="6" t="s">
        <v>40</v>
      </c>
      <c r="BE2" s="6" t="s">
        <v>17</v>
      </c>
      <c r="BF2" s="6"/>
      <c r="BG2" s="6" t="s">
        <v>233</v>
      </c>
      <c r="BH2" s="6"/>
      <c r="BI2" s="6" t="s">
        <v>268</v>
      </c>
      <c r="BJ2" s="6"/>
      <c r="BK2" s="6" t="s">
        <v>30</v>
      </c>
      <c r="BL2" s="6"/>
      <c r="BM2" s="83" t="s">
        <v>21</v>
      </c>
      <c r="BN2" s="8" t="s">
        <v>20</v>
      </c>
      <c r="BO2" s="9" t="s">
        <v>18</v>
      </c>
      <c r="BP2" s="10"/>
    </row>
    <row r="3" spans="1:70" s="11" customFormat="1" ht="367.5" customHeight="1" x14ac:dyDescent="0.25">
      <c r="A3" s="26" t="s">
        <v>48</v>
      </c>
      <c r="B3" s="27" t="s">
        <v>72</v>
      </c>
      <c r="C3" s="28">
        <v>466.1</v>
      </c>
      <c r="D3" s="28"/>
      <c r="E3" s="6">
        <v>8</v>
      </c>
      <c r="F3" s="27" t="s">
        <v>94</v>
      </c>
      <c r="G3" s="27" t="s">
        <v>116</v>
      </c>
      <c r="H3" s="27" t="s">
        <v>122</v>
      </c>
      <c r="I3" s="27" t="s">
        <v>141</v>
      </c>
      <c r="J3" s="27" t="s">
        <v>155</v>
      </c>
      <c r="K3" s="27" t="s">
        <v>182</v>
      </c>
      <c r="L3" s="27"/>
      <c r="M3" s="27"/>
      <c r="N3" s="38">
        <f>N4</f>
        <v>216.18</v>
      </c>
      <c r="O3" s="27"/>
      <c r="P3" s="38">
        <f>P4</f>
        <v>17.2944</v>
      </c>
      <c r="Q3" s="38">
        <f t="shared" ref="Q3:S3" si="0">Q4</f>
        <v>185.91480000000001</v>
      </c>
      <c r="R3" s="38">
        <f t="shared" si="0"/>
        <v>0</v>
      </c>
      <c r="S3" s="38">
        <f t="shared" si="0"/>
        <v>12.970800000000001</v>
      </c>
      <c r="T3" s="38">
        <f>P3+Q3+R3+S3</f>
        <v>216.18</v>
      </c>
      <c r="U3" s="38"/>
      <c r="V3" s="38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 t="s">
        <v>232</v>
      </c>
      <c r="BJ3" s="29">
        <f>T4</f>
        <v>216.18</v>
      </c>
      <c r="BK3" s="30"/>
      <c r="BL3" s="29"/>
      <c r="BM3" s="30">
        <f t="shared" ref="BM3:BM51" si="1">V3+X3+Z3+AB3+AD3+AF3+AH3+AJ3+AL3+AN3+AP3+AR3+AT3+AV3+AX3+AZ3+BB3+BD3+BF3+BH3+BJ3+BL3</f>
        <v>216.18</v>
      </c>
      <c r="BN3" s="8">
        <v>42356</v>
      </c>
      <c r="BO3" s="31"/>
      <c r="BP3" s="32"/>
      <c r="BQ3" s="33"/>
      <c r="BR3" s="35"/>
    </row>
    <row r="4" spans="1:70" s="11" customFormat="1" ht="323.25" customHeight="1" x14ac:dyDescent="0.25">
      <c r="A4" s="26"/>
      <c r="B4" s="27"/>
      <c r="C4" s="28"/>
      <c r="D4" s="28"/>
      <c r="E4" s="6"/>
      <c r="F4" s="27"/>
      <c r="G4" s="27"/>
      <c r="H4" s="27"/>
      <c r="I4" s="27"/>
      <c r="J4" s="27"/>
      <c r="K4" s="27"/>
      <c r="L4" s="37" t="str">
        <f>BI2</f>
        <v>Реконструкция ВЛ-0,4 кВ с монтажом 2-х дополнительных проводов, км</v>
      </c>
      <c r="M4" s="37" t="str">
        <f>BI3</f>
        <v>0,28 с заменой 6 опор (замена 6 деревянных опор на 6 ж/б промежуточных)</v>
      </c>
      <c r="N4" s="38">
        <f>0.28*136.5*2+23.29*6</f>
        <v>216.18</v>
      </c>
      <c r="O4" s="27"/>
      <c r="P4" s="38">
        <f>N4*0.08</f>
        <v>17.2944</v>
      </c>
      <c r="Q4" s="38">
        <f>N4*0.86</f>
        <v>185.91480000000001</v>
      </c>
      <c r="R4" s="38">
        <v>0</v>
      </c>
      <c r="S4" s="38">
        <f>N4*0.06</f>
        <v>12.970800000000001</v>
      </c>
      <c r="T4" s="38">
        <f>P4+Q4+R4+S4</f>
        <v>216.18</v>
      </c>
      <c r="U4" s="38"/>
      <c r="V4" s="38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30"/>
      <c r="BL4" s="29"/>
      <c r="BM4" s="30">
        <f t="shared" si="1"/>
        <v>0</v>
      </c>
      <c r="BN4" s="8"/>
      <c r="BO4" s="31"/>
      <c r="BP4" s="32"/>
      <c r="BQ4" s="33"/>
      <c r="BR4" s="35"/>
    </row>
    <row r="5" spans="1:70" s="11" customFormat="1" ht="409.6" customHeight="1" x14ac:dyDescent="0.25">
      <c r="A5" s="26" t="s">
        <v>49</v>
      </c>
      <c r="B5" s="27" t="s">
        <v>73</v>
      </c>
      <c r="C5" s="28">
        <v>466.1</v>
      </c>
      <c r="D5" s="28"/>
      <c r="E5" s="6">
        <v>5</v>
      </c>
      <c r="F5" s="27" t="s">
        <v>95</v>
      </c>
      <c r="G5" s="27" t="s">
        <v>43</v>
      </c>
      <c r="H5" s="27" t="s">
        <v>123</v>
      </c>
      <c r="I5" s="27" t="s">
        <v>141</v>
      </c>
      <c r="J5" s="27" t="s">
        <v>156</v>
      </c>
      <c r="K5" s="27" t="s">
        <v>177</v>
      </c>
      <c r="L5" s="6"/>
      <c r="M5" s="37"/>
      <c r="N5" s="30">
        <f>SUM(N6)</f>
        <v>167.92076</v>
      </c>
      <c r="O5" s="30">
        <f t="shared" ref="O5:T5" si="2">SUM(O6)</f>
        <v>0</v>
      </c>
      <c r="P5" s="30">
        <f t="shared" si="2"/>
        <v>5.89</v>
      </c>
      <c r="Q5" s="30">
        <f t="shared" si="2"/>
        <v>36.08</v>
      </c>
      <c r="R5" s="30">
        <f t="shared" si="2"/>
        <v>124.43075999999999</v>
      </c>
      <c r="S5" s="30">
        <f t="shared" si="2"/>
        <v>1.52</v>
      </c>
      <c r="T5" s="30">
        <f t="shared" si="2"/>
        <v>167.92076</v>
      </c>
      <c r="U5" s="30"/>
      <c r="V5" s="30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 t="s">
        <v>178</v>
      </c>
      <c r="BB5" s="29">
        <f>T6</f>
        <v>167.92076</v>
      </c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30">
        <f t="shared" si="1"/>
        <v>167.92076</v>
      </c>
      <c r="BN5" s="8">
        <v>42355</v>
      </c>
      <c r="BO5" s="8"/>
    </row>
    <row r="6" spans="1:70" s="11" customFormat="1" ht="409.5" customHeight="1" x14ac:dyDescent="0.25">
      <c r="A6" s="26"/>
      <c r="B6" s="27"/>
      <c r="C6" s="28"/>
      <c r="D6" s="28"/>
      <c r="E6" s="6"/>
      <c r="F6" s="27"/>
      <c r="G6" s="27"/>
      <c r="H6" s="27"/>
      <c r="I6" s="27"/>
      <c r="J6" s="27"/>
      <c r="K6" s="27"/>
      <c r="L6" s="6" t="s">
        <v>15</v>
      </c>
      <c r="M6" s="37" t="str">
        <f>BA5</f>
        <v>Замена силового трансформатора 25кВА на трансформатор 63 кВА (с заменой автоматических выключателей, предохранителей, ТТ)</v>
      </c>
      <c r="N6" s="30">
        <f>T6</f>
        <v>167.92076</v>
      </c>
      <c r="O6" s="30"/>
      <c r="P6" s="30">
        <v>5.89</v>
      </c>
      <c r="Q6" s="30">
        <v>36.08</v>
      </c>
      <c r="R6" s="30">
        <f>(84.58*1.072)+(25.97*1.3)</f>
        <v>124.43075999999999</v>
      </c>
      <c r="S6" s="30">
        <v>1.52</v>
      </c>
      <c r="T6" s="30">
        <f>SUM(P6:S6)</f>
        <v>167.92076</v>
      </c>
      <c r="U6" s="30"/>
      <c r="V6" s="30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30">
        <f t="shared" si="1"/>
        <v>0</v>
      </c>
      <c r="BN6" s="8"/>
      <c r="BO6" s="8"/>
    </row>
    <row r="7" spans="1:70" s="11" customFormat="1" ht="249.75" customHeight="1" x14ac:dyDescent="0.25">
      <c r="A7" s="26" t="s">
        <v>50</v>
      </c>
      <c r="B7" s="27" t="s">
        <v>74</v>
      </c>
      <c r="C7" s="28">
        <v>466.1</v>
      </c>
      <c r="D7" s="28"/>
      <c r="E7" s="6">
        <v>15</v>
      </c>
      <c r="F7" s="27" t="s">
        <v>96</v>
      </c>
      <c r="G7" s="27" t="s">
        <v>117</v>
      </c>
      <c r="H7" s="27" t="s">
        <v>124</v>
      </c>
      <c r="I7" s="27" t="s">
        <v>142</v>
      </c>
      <c r="J7" s="27" t="s">
        <v>157</v>
      </c>
      <c r="K7" s="27" t="s">
        <v>185</v>
      </c>
      <c r="L7" s="6"/>
      <c r="M7" s="29"/>
      <c r="N7" s="38">
        <f>N8</f>
        <v>89.110000000000014</v>
      </c>
      <c r="O7" s="27"/>
      <c r="P7" s="38">
        <f t="shared" ref="P7:T7" si="3">P8</f>
        <v>7.1288000000000009</v>
      </c>
      <c r="Q7" s="38">
        <f t="shared" si="3"/>
        <v>76.634600000000006</v>
      </c>
      <c r="R7" s="38">
        <f t="shared" si="3"/>
        <v>0</v>
      </c>
      <c r="S7" s="38">
        <f t="shared" si="3"/>
        <v>5.3466000000000005</v>
      </c>
      <c r="T7" s="38">
        <f t="shared" si="3"/>
        <v>89.11</v>
      </c>
      <c r="U7" s="38"/>
      <c r="V7" s="38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>
        <v>7.0000000000000007E-2</v>
      </c>
      <c r="BD7" s="29">
        <f>T8</f>
        <v>89.11</v>
      </c>
      <c r="BE7" s="29"/>
      <c r="BF7" s="29"/>
      <c r="BG7" s="29"/>
      <c r="BH7" s="29"/>
      <c r="BI7" s="29"/>
      <c r="BJ7" s="29"/>
      <c r="BK7" s="29"/>
      <c r="BL7" s="29"/>
      <c r="BM7" s="30">
        <f t="shared" si="1"/>
        <v>89.11</v>
      </c>
      <c r="BN7" s="8">
        <v>42360</v>
      </c>
      <c r="BO7" s="8"/>
    </row>
    <row r="8" spans="1:70" s="11" customFormat="1" ht="204.75" customHeight="1" x14ac:dyDescent="0.25">
      <c r="A8" s="26"/>
      <c r="B8" s="27"/>
      <c r="C8" s="28"/>
      <c r="D8" s="28"/>
      <c r="E8" s="6"/>
      <c r="F8" s="27"/>
      <c r="G8" s="27"/>
      <c r="H8" s="27"/>
      <c r="I8" s="27"/>
      <c r="J8" s="27"/>
      <c r="K8" s="27"/>
      <c r="L8" s="6" t="s">
        <v>16</v>
      </c>
      <c r="M8" s="29">
        <v>7.0000000000000007E-2</v>
      </c>
      <c r="N8" s="38">
        <f>M8*1273</f>
        <v>89.110000000000014</v>
      </c>
      <c r="O8" s="27"/>
      <c r="P8" s="38">
        <f>N8*0.08</f>
        <v>7.1288000000000009</v>
      </c>
      <c r="Q8" s="38">
        <f>N8*0.86</f>
        <v>76.634600000000006</v>
      </c>
      <c r="R8" s="38">
        <v>0</v>
      </c>
      <c r="S8" s="38">
        <f>N8*0.06</f>
        <v>5.3466000000000005</v>
      </c>
      <c r="T8" s="38">
        <f>SUM(P8:S8)</f>
        <v>89.11</v>
      </c>
      <c r="U8" s="38"/>
      <c r="V8" s="38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30">
        <f t="shared" si="1"/>
        <v>0</v>
      </c>
      <c r="BN8" s="8"/>
      <c r="BO8" s="8"/>
    </row>
    <row r="9" spans="1:70" s="11" customFormat="1" ht="409.6" customHeight="1" x14ac:dyDescent="0.25">
      <c r="A9" s="26" t="s">
        <v>51</v>
      </c>
      <c r="B9" s="27" t="s">
        <v>75</v>
      </c>
      <c r="C9" s="28">
        <v>466.1</v>
      </c>
      <c r="D9" s="28"/>
      <c r="E9" s="6">
        <v>15</v>
      </c>
      <c r="F9" s="27" t="s">
        <v>97</v>
      </c>
      <c r="G9" s="27" t="s">
        <v>43</v>
      </c>
      <c r="H9" s="27" t="s">
        <v>125</v>
      </c>
      <c r="I9" s="27" t="s">
        <v>260</v>
      </c>
      <c r="J9" s="27" t="s">
        <v>158</v>
      </c>
      <c r="K9" s="27" t="s">
        <v>189</v>
      </c>
      <c r="L9" s="27"/>
      <c r="M9" s="37"/>
      <c r="N9" s="37">
        <f>N11+N12+N13+N14+N15</f>
        <v>696.96792000000005</v>
      </c>
      <c r="O9" s="37" t="e">
        <f>#REF!+O12+O13+O14+O15</f>
        <v>#REF!</v>
      </c>
      <c r="P9" s="37">
        <f>P11+P12+P13+P14+P15</f>
        <v>35.119599999999998</v>
      </c>
      <c r="Q9" s="37">
        <f t="shared" ref="Q9:T9" si="4">Q11+Q12+Q13+Q14+Q15</f>
        <v>324.58600000000001</v>
      </c>
      <c r="R9" s="37">
        <f t="shared" si="4"/>
        <v>315.75792000000001</v>
      </c>
      <c r="S9" s="37">
        <f t="shared" si="4"/>
        <v>21.5044</v>
      </c>
      <c r="T9" s="37">
        <f t="shared" si="4"/>
        <v>696.96792000000005</v>
      </c>
      <c r="U9" s="37"/>
      <c r="V9" s="37"/>
      <c r="W9" s="29"/>
      <c r="X9" s="29"/>
      <c r="Y9" s="29"/>
      <c r="Z9" s="29"/>
      <c r="AA9" s="29"/>
      <c r="AB9" s="29"/>
      <c r="AC9" s="29"/>
      <c r="AD9" s="29"/>
      <c r="AE9" s="106"/>
      <c r="AF9" s="29"/>
      <c r="AG9" s="106">
        <v>0.12</v>
      </c>
      <c r="AH9" s="106">
        <f>T11</f>
        <v>197.28</v>
      </c>
      <c r="AI9" s="29"/>
      <c r="AJ9" s="29"/>
      <c r="AK9" s="106">
        <v>1</v>
      </c>
      <c r="AL9" s="29">
        <f>T12</f>
        <v>60.476240000000004</v>
      </c>
      <c r="AM9" s="29"/>
      <c r="AN9" s="29"/>
      <c r="AO9" s="29"/>
      <c r="AP9" s="29"/>
      <c r="AQ9" s="29"/>
      <c r="AR9" s="29"/>
      <c r="AS9" s="106" t="s">
        <v>190</v>
      </c>
      <c r="AT9" s="29">
        <f>T13</f>
        <v>324.87168000000003</v>
      </c>
      <c r="AU9" s="106">
        <v>1</v>
      </c>
      <c r="AV9" s="29">
        <f>T14</f>
        <v>12.499999999999998</v>
      </c>
      <c r="AW9" s="29"/>
      <c r="AX9" s="29"/>
      <c r="AY9" s="29"/>
      <c r="AZ9" s="29"/>
      <c r="BA9" s="29"/>
      <c r="BB9" s="29"/>
      <c r="BC9" s="106">
        <v>0.08</v>
      </c>
      <c r="BD9" s="29">
        <f>T15</f>
        <v>101.84</v>
      </c>
      <c r="BE9" s="29"/>
      <c r="BF9" s="29"/>
      <c r="BG9" s="29"/>
      <c r="BH9" s="29"/>
      <c r="BI9" s="29"/>
      <c r="BJ9" s="29"/>
      <c r="BK9" s="29"/>
      <c r="BL9" s="29"/>
      <c r="BM9" s="30">
        <f t="shared" si="1"/>
        <v>696.96792000000005</v>
      </c>
      <c r="BN9" s="8">
        <v>42357</v>
      </c>
      <c r="BO9" s="8"/>
    </row>
    <row r="10" spans="1:70" s="11" customFormat="1" ht="409.6" customHeight="1" x14ac:dyDescent="0.25">
      <c r="A10" s="26" t="s">
        <v>52</v>
      </c>
      <c r="B10" s="27" t="s">
        <v>76</v>
      </c>
      <c r="C10" s="28">
        <v>466.1</v>
      </c>
      <c r="D10" s="28"/>
      <c r="E10" s="6">
        <v>8</v>
      </c>
      <c r="F10" s="27" t="s">
        <v>98</v>
      </c>
      <c r="G10" s="27" t="s">
        <v>43</v>
      </c>
      <c r="H10" s="27" t="s">
        <v>126</v>
      </c>
      <c r="I10" s="27" t="s">
        <v>261</v>
      </c>
      <c r="J10" s="27" t="s">
        <v>159</v>
      </c>
      <c r="K10" s="27" t="s">
        <v>189</v>
      </c>
      <c r="L10" s="6"/>
      <c r="M10" s="29"/>
      <c r="N10" s="38"/>
      <c r="O10" s="27"/>
      <c r="P10" s="38"/>
      <c r="Q10" s="38"/>
      <c r="R10" s="38"/>
      <c r="S10" s="38"/>
      <c r="T10" s="38"/>
      <c r="U10" s="38"/>
      <c r="V10" s="38"/>
      <c r="W10" s="29"/>
      <c r="X10" s="29"/>
      <c r="Y10" s="29"/>
      <c r="Z10" s="29"/>
      <c r="AA10" s="29"/>
      <c r="AB10" s="29"/>
      <c r="AC10" s="29"/>
      <c r="AD10" s="29"/>
      <c r="AE10" s="107"/>
      <c r="AF10" s="29"/>
      <c r="AG10" s="107"/>
      <c r="AH10" s="107"/>
      <c r="AI10" s="29"/>
      <c r="AJ10" s="29"/>
      <c r="AK10" s="107"/>
      <c r="AL10" s="29"/>
      <c r="AM10" s="29"/>
      <c r="AN10" s="29"/>
      <c r="AO10" s="29"/>
      <c r="AP10" s="29"/>
      <c r="AQ10" s="29"/>
      <c r="AR10" s="29"/>
      <c r="AS10" s="107"/>
      <c r="AT10" s="29"/>
      <c r="AU10" s="107"/>
      <c r="AV10" s="29"/>
      <c r="AW10" s="29"/>
      <c r="AX10" s="29"/>
      <c r="AY10" s="29"/>
      <c r="AZ10" s="29"/>
      <c r="BA10" s="29"/>
      <c r="BB10" s="29"/>
      <c r="BC10" s="107"/>
      <c r="BD10" s="29"/>
      <c r="BE10" s="29"/>
      <c r="BF10" s="29"/>
      <c r="BG10" s="29"/>
      <c r="BH10" s="29"/>
      <c r="BI10" s="29"/>
      <c r="BJ10" s="29"/>
      <c r="BK10" s="29"/>
      <c r="BL10" s="29"/>
      <c r="BM10" s="30">
        <f t="shared" si="1"/>
        <v>0</v>
      </c>
      <c r="BN10" s="8">
        <v>42357</v>
      </c>
      <c r="BO10" s="8"/>
    </row>
    <row r="11" spans="1:70" s="11" customFormat="1" ht="186" customHeight="1" x14ac:dyDescent="0.25">
      <c r="A11" s="26"/>
      <c r="B11" s="27"/>
      <c r="C11" s="28"/>
      <c r="D11" s="28"/>
      <c r="E11" s="6"/>
      <c r="F11" s="27"/>
      <c r="G11" s="27"/>
      <c r="H11" s="27"/>
      <c r="I11" s="27"/>
      <c r="J11" s="27"/>
      <c r="K11" s="27"/>
      <c r="L11" s="27" t="str">
        <f>AG2</f>
        <v>Строительство ВЛЗ-10 (6) кВ, км</v>
      </c>
      <c r="M11" s="37">
        <f>AG9</f>
        <v>0.12</v>
      </c>
      <c r="N11" s="37">
        <f>M11*1644</f>
        <v>197.28</v>
      </c>
      <c r="O11" s="37"/>
      <c r="P11" s="37">
        <f>N11*0.08</f>
        <v>15.782400000000001</v>
      </c>
      <c r="Q11" s="37">
        <f>N11*0.87</f>
        <v>171.6336</v>
      </c>
      <c r="R11" s="37">
        <f>N11*0</f>
        <v>0</v>
      </c>
      <c r="S11" s="37">
        <f>N11*0.05</f>
        <v>9.8640000000000008</v>
      </c>
      <c r="T11" s="37">
        <f>P11+Q11+R11+S11</f>
        <v>197.28</v>
      </c>
      <c r="U11" s="37"/>
      <c r="V11" s="37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30">
        <f t="shared" si="1"/>
        <v>0</v>
      </c>
      <c r="BN11" s="8"/>
      <c r="BO11" s="8"/>
    </row>
    <row r="12" spans="1:70" s="11" customFormat="1" ht="155.25" customHeight="1" x14ac:dyDescent="0.25">
      <c r="A12" s="26"/>
      <c r="B12" s="27"/>
      <c r="C12" s="28"/>
      <c r="D12" s="28"/>
      <c r="E12" s="6"/>
      <c r="F12" s="27"/>
      <c r="G12" s="27"/>
      <c r="H12" s="27"/>
      <c r="I12" s="27"/>
      <c r="J12" s="27"/>
      <c r="K12" s="27"/>
      <c r="L12" s="6" t="s">
        <v>9</v>
      </c>
      <c r="M12" s="29">
        <v>1</v>
      </c>
      <c r="N12" s="38">
        <f>T12</f>
        <v>60.476240000000004</v>
      </c>
      <c r="O12" s="27"/>
      <c r="P12" s="38">
        <v>3.91</v>
      </c>
      <c r="Q12" s="38">
        <v>12.09</v>
      </c>
      <c r="R12" s="38">
        <f>40.92*1.072</f>
        <v>43.866240000000005</v>
      </c>
      <c r="S12" s="38">
        <v>0.61</v>
      </c>
      <c r="T12" s="38">
        <f t="shared" ref="T12:T15" si="5">SUM(P12:S12)</f>
        <v>60.476240000000004</v>
      </c>
      <c r="U12" s="38"/>
      <c r="V12" s="38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30">
        <f t="shared" si="1"/>
        <v>0</v>
      </c>
      <c r="BN12" s="8"/>
      <c r="BO12" s="8"/>
    </row>
    <row r="13" spans="1:70" s="11" customFormat="1" ht="150" customHeight="1" x14ac:dyDescent="0.25">
      <c r="A13" s="26"/>
      <c r="B13" s="27"/>
      <c r="C13" s="28"/>
      <c r="D13" s="28"/>
      <c r="E13" s="6"/>
      <c r="F13" s="27"/>
      <c r="G13" s="27"/>
      <c r="H13" s="27"/>
      <c r="I13" s="27"/>
      <c r="J13" s="27"/>
      <c r="K13" s="27"/>
      <c r="L13" s="6" t="s">
        <v>12</v>
      </c>
      <c r="M13" s="29" t="s">
        <v>190</v>
      </c>
      <c r="N13" s="30">
        <f>T13</f>
        <v>324.87168000000003</v>
      </c>
      <c r="O13" s="30"/>
      <c r="P13" s="30">
        <v>6.53</v>
      </c>
      <c r="Q13" s="30">
        <v>51.75</v>
      </c>
      <c r="R13" s="30">
        <f>244.19*1.072</f>
        <v>261.77168</v>
      </c>
      <c r="S13" s="30">
        <v>4.82</v>
      </c>
      <c r="T13" s="38">
        <f t="shared" si="5"/>
        <v>324.87168000000003</v>
      </c>
      <c r="U13" s="38"/>
      <c r="V13" s="38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30">
        <f t="shared" si="1"/>
        <v>0</v>
      </c>
      <c r="BN13" s="8"/>
      <c r="BO13" s="8"/>
    </row>
    <row r="14" spans="1:70" s="11" customFormat="1" ht="142.5" customHeight="1" x14ac:dyDescent="0.25">
      <c r="A14" s="26"/>
      <c r="B14" s="27"/>
      <c r="C14" s="28"/>
      <c r="D14" s="28"/>
      <c r="E14" s="6"/>
      <c r="F14" s="27"/>
      <c r="G14" s="27"/>
      <c r="H14" s="27"/>
      <c r="I14" s="27"/>
      <c r="J14" s="27"/>
      <c r="K14" s="27"/>
      <c r="L14" s="6" t="s">
        <v>26</v>
      </c>
      <c r="M14" s="29">
        <v>1</v>
      </c>
      <c r="N14" s="30">
        <f>T14</f>
        <v>12.499999999999998</v>
      </c>
      <c r="O14" s="30"/>
      <c r="P14" s="30">
        <v>0.75</v>
      </c>
      <c r="Q14" s="30">
        <v>1.53</v>
      </c>
      <c r="R14" s="30">
        <v>10.119999999999999</v>
      </c>
      <c r="S14" s="30">
        <v>0.1</v>
      </c>
      <c r="T14" s="38">
        <f t="shared" si="5"/>
        <v>12.499999999999998</v>
      </c>
      <c r="U14" s="38"/>
      <c r="V14" s="38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30">
        <f t="shared" si="1"/>
        <v>0</v>
      </c>
      <c r="BN14" s="8"/>
      <c r="BO14" s="8"/>
    </row>
    <row r="15" spans="1:70" s="11" customFormat="1" ht="179.25" customHeight="1" x14ac:dyDescent="0.25">
      <c r="A15" s="26"/>
      <c r="B15" s="27"/>
      <c r="C15" s="28"/>
      <c r="D15" s="28"/>
      <c r="E15" s="6"/>
      <c r="F15" s="27"/>
      <c r="G15" s="27"/>
      <c r="H15" s="27"/>
      <c r="I15" s="27"/>
      <c r="J15" s="27"/>
      <c r="K15" s="27"/>
      <c r="L15" s="6" t="s">
        <v>16</v>
      </c>
      <c r="M15" s="29">
        <v>0.08</v>
      </c>
      <c r="N15" s="30">
        <f>M15*1273</f>
        <v>101.84</v>
      </c>
      <c r="O15" s="30"/>
      <c r="P15" s="30">
        <f>N15*0.08</f>
        <v>8.1471999999999998</v>
      </c>
      <c r="Q15" s="30">
        <f>N15*0.86</f>
        <v>87.582400000000007</v>
      </c>
      <c r="R15" s="30">
        <v>0</v>
      </c>
      <c r="S15" s="30">
        <f>N15*0.06</f>
        <v>6.1104000000000003</v>
      </c>
      <c r="T15" s="38">
        <f t="shared" si="5"/>
        <v>101.84</v>
      </c>
      <c r="U15" s="38"/>
      <c r="V15" s="38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30">
        <f t="shared" si="1"/>
        <v>0</v>
      </c>
      <c r="BN15" s="8"/>
      <c r="BO15" s="8"/>
    </row>
    <row r="16" spans="1:70" s="11" customFormat="1" ht="409.6" customHeight="1" x14ac:dyDescent="0.25">
      <c r="A16" s="26" t="s">
        <v>53</v>
      </c>
      <c r="B16" s="27" t="s">
        <v>77</v>
      </c>
      <c r="C16" s="28">
        <v>466.1</v>
      </c>
      <c r="D16" s="28"/>
      <c r="E16" s="6">
        <v>14</v>
      </c>
      <c r="F16" s="27" t="s">
        <v>99</v>
      </c>
      <c r="G16" s="27" t="s">
        <v>43</v>
      </c>
      <c r="H16" s="27" t="s">
        <v>127</v>
      </c>
      <c r="I16" s="27" t="s">
        <v>262</v>
      </c>
      <c r="J16" s="27" t="s">
        <v>160</v>
      </c>
      <c r="K16" s="27" t="s">
        <v>189</v>
      </c>
      <c r="L16" s="6"/>
      <c r="M16" s="29"/>
      <c r="N16" s="38">
        <f>N17</f>
        <v>203.68</v>
      </c>
      <c r="O16" s="27"/>
      <c r="P16" s="38">
        <f t="shared" ref="P16:T16" si="6">P17</f>
        <v>16.2944</v>
      </c>
      <c r="Q16" s="38">
        <f t="shared" si="6"/>
        <v>175.16480000000001</v>
      </c>
      <c r="R16" s="38">
        <f t="shared" si="6"/>
        <v>0</v>
      </c>
      <c r="S16" s="38">
        <f t="shared" si="6"/>
        <v>12.220800000000001</v>
      </c>
      <c r="T16" s="38">
        <f t="shared" si="6"/>
        <v>203.68</v>
      </c>
      <c r="U16" s="38"/>
      <c r="V16" s="38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>
        <v>0.16</v>
      </c>
      <c r="BD16" s="29">
        <f>T17</f>
        <v>203.68</v>
      </c>
      <c r="BE16" s="29"/>
      <c r="BF16" s="29"/>
      <c r="BG16" s="29"/>
      <c r="BH16" s="29"/>
      <c r="BI16" s="29"/>
      <c r="BJ16" s="29"/>
      <c r="BK16" s="29"/>
      <c r="BL16" s="29"/>
      <c r="BM16" s="30">
        <f t="shared" si="1"/>
        <v>203.68</v>
      </c>
      <c r="BN16" s="8">
        <v>42348</v>
      </c>
      <c r="BO16" s="8" t="s">
        <v>191</v>
      </c>
    </row>
    <row r="17" spans="1:73" s="11" customFormat="1" ht="167.25" customHeight="1" x14ac:dyDescent="0.25">
      <c r="A17" s="26"/>
      <c r="B17" s="27"/>
      <c r="C17" s="28"/>
      <c r="D17" s="28"/>
      <c r="E17" s="6"/>
      <c r="F17" s="27"/>
      <c r="G17" s="27"/>
      <c r="H17" s="27"/>
      <c r="I17" s="27"/>
      <c r="J17" s="27"/>
      <c r="K17" s="27"/>
      <c r="L17" s="6" t="s">
        <v>16</v>
      </c>
      <c r="M17" s="29">
        <v>0.16</v>
      </c>
      <c r="N17" s="30">
        <f>M17*1273</f>
        <v>203.68</v>
      </c>
      <c r="O17" s="30"/>
      <c r="P17" s="30">
        <f>N17*0.08</f>
        <v>16.2944</v>
      </c>
      <c r="Q17" s="30">
        <f>N17*0.86</f>
        <v>175.16480000000001</v>
      </c>
      <c r="R17" s="30">
        <v>0</v>
      </c>
      <c r="S17" s="30">
        <f>N17*0.06</f>
        <v>12.220800000000001</v>
      </c>
      <c r="T17" s="38">
        <f t="shared" ref="T17" si="7">SUM(P17:S17)</f>
        <v>203.68</v>
      </c>
      <c r="U17" s="38"/>
      <c r="V17" s="38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30">
        <f t="shared" si="1"/>
        <v>0</v>
      </c>
      <c r="BN17" s="8"/>
      <c r="BO17" s="8"/>
    </row>
    <row r="18" spans="1:73" s="103" customFormat="1" ht="409.5" customHeight="1" x14ac:dyDescent="0.25">
      <c r="A18" s="95" t="s">
        <v>54</v>
      </c>
      <c r="B18" s="96" t="s">
        <v>78</v>
      </c>
      <c r="C18" s="97">
        <v>1388775</v>
      </c>
      <c r="D18" s="97">
        <v>972142.5</v>
      </c>
      <c r="E18" s="98">
        <v>2500</v>
      </c>
      <c r="F18" s="96" t="s">
        <v>100</v>
      </c>
      <c r="G18" s="96" t="s">
        <v>118</v>
      </c>
      <c r="H18" s="96" t="s">
        <v>128</v>
      </c>
      <c r="I18" s="96" t="s">
        <v>141</v>
      </c>
      <c r="J18" s="96" t="s">
        <v>161</v>
      </c>
      <c r="K18" s="96"/>
      <c r="L18" s="98"/>
      <c r="M18" s="99"/>
      <c r="N18" s="100">
        <f>N19</f>
        <v>69.858320000000006</v>
      </c>
      <c r="O18" s="100"/>
      <c r="P18" s="100">
        <f>P19</f>
        <v>1.7</v>
      </c>
      <c r="Q18" s="100">
        <f t="shared" ref="Q18:S18" si="8">Q19</f>
        <v>2.89</v>
      </c>
      <c r="R18" s="100">
        <f t="shared" si="8"/>
        <v>65.188320000000004</v>
      </c>
      <c r="S18" s="100">
        <f t="shared" si="8"/>
        <v>0.08</v>
      </c>
      <c r="T18" s="100">
        <f>P18+Q18+R18+S18</f>
        <v>69.858320000000006</v>
      </c>
      <c r="U18" s="100"/>
      <c r="V18" s="100"/>
      <c r="W18" s="99"/>
      <c r="X18" s="99"/>
      <c r="Y18" s="99" t="s">
        <v>275</v>
      </c>
      <c r="Z18" s="99">
        <f>T19</f>
        <v>69.858320000000006</v>
      </c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60">
        <f t="shared" si="1"/>
        <v>69.858320000000006</v>
      </c>
      <c r="BN18" s="101">
        <v>42839</v>
      </c>
      <c r="BO18" s="99"/>
      <c r="BP18" s="99"/>
      <c r="BQ18" s="60"/>
      <c r="BR18" s="101"/>
      <c r="BS18" s="102"/>
    </row>
    <row r="19" spans="1:73" s="11" customFormat="1" ht="409.6" customHeight="1" x14ac:dyDescent="0.25">
      <c r="A19" s="26"/>
      <c r="B19" s="27"/>
      <c r="C19" s="28"/>
      <c r="D19" s="28"/>
      <c r="E19" s="6"/>
      <c r="F19" s="27"/>
      <c r="G19" s="27"/>
      <c r="H19" s="27"/>
      <c r="I19" s="27"/>
      <c r="J19" s="27"/>
      <c r="K19" s="27"/>
      <c r="L19" s="6" t="str">
        <f>Y2</f>
        <v>Реконструкция ячейки 10 (6) кВ</v>
      </c>
      <c r="M19" s="29" t="str">
        <f>Y18</f>
        <v>Реконструкция одной ячейки 6 кВ в части замены одного комплекта ТТ-6 кВ</v>
      </c>
      <c r="N19" s="40">
        <f>T19</f>
        <v>69.858320000000006</v>
      </c>
      <c r="O19" s="40"/>
      <c r="P19" s="40">
        <v>1.7</v>
      </c>
      <c r="Q19" s="40">
        <f>1*2.89</f>
        <v>2.89</v>
      </c>
      <c r="R19" s="40">
        <f>1*(20.27*3)*1.072</f>
        <v>65.188320000000004</v>
      </c>
      <c r="S19" s="40">
        <f>0.08</f>
        <v>0.08</v>
      </c>
      <c r="T19" s="40">
        <f>P19+Q19+R19+S19</f>
        <v>69.858320000000006</v>
      </c>
      <c r="U19" s="40"/>
      <c r="V19" s="40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30">
        <f t="shared" si="1"/>
        <v>0</v>
      </c>
      <c r="BN19" s="8"/>
      <c r="BO19" s="29"/>
      <c r="BP19" s="29"/>
      <c r="BQ19" s="30"/>
      <c r="BR19" s="8"/>
      <c r="BS19" s="31"/>
    </row>
    <row r="20" spans="1:73" s="11" customFormat="1" ht="242.1" customHeight="1" x14ac:dyDescent="0.25">
      <c r="A20" s="26" t="s">
        <v>55</v>
      </c>
      <c r="B20" s="27" t="s">
        <v>79</v>
      </c>
      <c r="C20" s="28">
        <v>466.1</v>
      </c>
      <c r="D20" s="28">
        <v>466.1</v>
      </c>
      <c r="E20" s="6">
        <v>14.5</v>
      </c>
      <c r="F20" s="27" t="s">
        <v>101</v>
      </c>
      <c r="G20" s="27" t="s">
        <v>41</v>
      </c>
      <c r="H20" s="27" t="s">
        <v>129</v>
      </c>
      <c r="I20" s="27" t="s">
        <v>176</v>
      </c>
      <c r="J20" s="27" t="s">
        <v>162</v>
      </c>
      <c r="K20" s="27" t="s">
        <v>240</v>
      </c>
      <c r="L20" s="6"/>
      <c r="M20" s="29"/>
      <c r="N20" s="38">
        <f>N21+N22</f>
        <v>59.120000000000005</v>
      </c>
      <c r="O20" s="27"/>
      <c r="P20" s="38">
        <f>P21+P22</f>
        <v>4.3335999999999997</v>
      </c>
      <c r="Q20" s="38">
        <f t="shared" ref="Q20:S20" si="9">Q21+Q22</f>
        <v>44.9512</v>
      </c>
      <c r="R20" s="38">
        <f t="shared" si="9"/>
        <v>6.7</v>
      </c>
      <c r="S20" s="38">
        <f t="shared" si="9"/>
        <v>3.1352000000000002</v>
      </c>
      <c r="T20" s="38">
        <f>P20+Q20+R20+S20</f>
        <v>59.12</v>
      </c>
      <c r="U20" s="38"/>
      <c r="V20" s="38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 t="s">
        <v>235</v>
      </c>
      <c r="BB20" s="29">
        <f>T21</f>
        <v>8.2000000000000011</v>
      </c>
      <c r="BC20" s="29">
        <v>0.04</v>
      </c>
      <c r="BD20" s="29">
        <f>BC20*1273</f>
        <v>50.92</v>
      </c>
      <c r="BE20" s="29"/>
      <c r="BF20" s="29"/>
      <c r="BG20" s="29"/>
      <c r="BH20" s="29"/>
      <c r="BI20" s="29"/>
      <c r="BJ20" s="29"/>
      <c r="BK20" s="29"/>
      <c r="BL20" s="29"/>
      <c r="BM20" s="30">
        <f t="shared" si="1"/>
        <v>59.120000000000005</v>
      </c>
      <c r="BN20" s="8">
        <v>42356</v>
      </c>
      <c r="BO20" s="29"/>
      <c r="BP20" s="29"/>
      <c r="BQ20" s="30"/>
      <c r="BR20" s="8"/>
      <c r="BS20" s="31"/>
    </row>
    <row r="21" spans="1:73" s="11" customFormat="1" ht="159.6" customHeight="1" x14ac:dyDescent="0.25">
      <c r="A21" s="26"/>
      <c r="B21" s="27"/>
      <c r="C21" s="28"/>
      <c r="D21" s="28"/>
      <c r="E21" s="6"/>
      <c r="F21" s="27"/>
      <c r="G21" s="27"/>
      <c r="H21" s="27"/>
      <c r="I21" s="27"/>
      <c r="J21" s="27"/>
      <c r="K21" s="27"/>
      <c r="L21" s="6" t="str">
        <f>BA2</f>
        <v>Реконструкция ТП 10 (6)/0,4 кВ</v>
      </c>
      <c r="M21" s="29" t="str">
        <f>BA20</f>
        <v>Монтаж автоматического выключателя 0,4 кВ (до 63 А)</v>
      </c>
      <c r="N21" s="38">
        <v>8.1999999999999993</v>
      </c>
      <c r="O21" s="27"/>
      <c r="P21" s="38">
        <v>0.26</v>
      </c>
      <c r="Q21" s="38">
        <v>1.1599999999999999</v>
      </c>
      <c r="R21" s="38">
        <v>6.7</v>
      </c>
      <c r="S21" s="38">
        <v>0.08</v>
      </c>
      <c r="T21" s="38">
        <f>P21+Q21+R21+S21</f>
        <v>8.2000000000000011</v>
      </c>
      <c r="U21" s="38"/>
      <c r="V21" s="38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30">
        <f t="shared" si="1"/>
        <v>0</v>
      </c>
      <c r="BN21" s="8"/>
      <c r="BO21" s="29"/>
      <c r="BP21" s="29"/>
      <c r="BQ21" s="30"/>
      <c r="BR21" s="8"/>
      <c r="BS21" s="31"/>
    </row>
    <row r="22" spans="1:73" s="11" customFormat="1" ht="147" customHeight="1" x14ac:dyDescent="0.25">
      <c r="A22" s="26"/>
      <c r="B22" s="27"/>
      <c r="C22" s="28"/>
      <c r="D22" s="28"/>
      <c r="E22" s="6"/>
      <c r="F22" s="27"/>
      <c r="G22" s="27"/>
      <c r="H22" s="27"/>
      <c r="I22" s="27"/>
      <c r="J22" s="27"/>
      <c r="K22" s="27"/>
      <c r="L22" s="6" t="str">
        <f>BC2</f>
        <v>Строительство ВЛИ-0,4 кВ, км</v>
      </c>
      <c r="M22" s="29">
        <f>BC20</f>
        <v>0.04</v>
      </c>
      <c r="N22" s="38">
        <f>M22*1273</f>
        <v>50.92</v>
      </c>
      <c r="O22" s="27"/>
      <c r="P22" s="38">
        <f>N22*0.08</f>
        <v>4.0735999999999999</v>
      </c>
      <c r="Q22" s="38">
        <f>N22*0.86</f>
        <v>43.791200000000003</v>
      </c>
      <c r="R22" s="38">
        <v>0</v>
      </c>
      <c r="S22" s="38">
        <f>N22*0.06</f>
        <v>3.0552000000000001</v>
      </c>
      <c r="T22" s="38">
        <f>SUM(P22:S22)</f>
        <v>50.92</v>
      </c>
      <c r="U22" s="38"/>
      <c r="V22" s="38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30">
        <f t="shared" si="1"/>
        <v>0</v>
      </c>
      <c r="BN22" s="8"/>
      <c r="BO22" s="29"/>
      <c r="BP22" s="29"/>
      <c r="BQ22" s="30"/>
      <c r="BR22" s="8"/>
      <c r="BS22" s="31"/>
    </row>
    <row r="23" spans="1:73" s="11" customFormat="1" ht="409.6" customHeight="1" x14ac:dyDescent="0.25">
      <c r="A23" s="26" t="s">
        <v>202</v>
      </c>
      <c r="B23" s="27">
        <v>41089653</v>
      </c>
      <c r="C23" s="28">
        <v>466.1</v>
      </c>
      <c r="D23" s="28"/>
      <c r="E23" s="6">
        <v>14.5</v>
      </c>
      <c r="F23" s="27" t="s">
        <v>203</v>
      </c>
      <c r="G23" s="27" t="s">
        <v>118</v>
      </c>
      <c r="H23" s="27" t="s">
        <v>204</v>
      </c>
      <c r="I23" s="27" t="s">
        <v>141</v>
      </c>
      <c r="J23" s="84" t="s">
        <v>263</v>
      </c>
      <c r="K23" s="27"/>
      <c r="L23" s="6"/>
      <c r="M23" s="29"/>
      <c r="N23" s="38"/>
      <c r="O23" s="27"/>
      <c r="P23" s="38"/>
      <c r="Q23" s="38"/>
      <c r="R23" s="38"/>
      <c r="S23" s="38"/>
      <c r="T23" s="38"/>
      <c r="U23" s="38"/>
      <c r="V23" s="38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30">
        <f t="shared" si="1"/>
        <v>0</v>
      </c>
      <c r="BN23" s="8">
        <v>42360</v>
      </c>
      <c r="BO23" s="29" t="s">
        <v>206</v>
      </c>
      <c r="BP23" s="29"/>
      <c r="BQ23" s="30"/>
      <c r="BR23" s="8"/>
      <c r="BS23" s="31"/>
    </row>
    <row r="24" spans="1:73" s="11" customFormat="1" ht="291.75" customHeight="1" x14ac:dyDescent="0.25">
      <c r="A24" s="26" t="s">
        <v>207</v>
      </c>
      <c r="B24" s="27">
        <v>41093920</v>
      </c>
      <c r="C24" s="28">
        <v>466.1</v>
      </c>
      <c r="D24" s="28"/>
      <c r="E24" s="6">
        <v>11</v>
      </c>
      <c r="F24" s="27" t="s">
        <v>208</v>
      </c>
      <c r="G24" s="27" t="s">
        <v>41</v>
      </c>
      <c r="H24" s="27" t="s">
        <v>211</v>
      </c>
      <c r="I24" s="27" t="s">
        <v>209</v>
      </c>
      <c r="J24" s="27" t="s">
        <v>210</v>
      </c>
      <c r="K24" s="27"/>
      <c r="L24" s="6"/>
      <c r="M24" s="29"/>
      <c r="N24" s="38"/>
      <c r="O24" s="27"/>
      <c r="P24" s="38"/>
      <c r="Q24" s="38"/>
      <c r="R24" s="38"/>
      <c r="S24" s="38"/>
      <c r="T24" s="38"/>
      <c r="U24" s="38"/>
      <c r="V24" s="38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30">
        <f t="shared" si="1"/>
        <v>0</v>
      </c>
      <c r="BN24" s="8">
        <v>42360</v>
      </c>
      <c r="BO24" s="29" t="s">
        <v>212</v>
      </c>
      <c r="BP24" s="29"/>
      <c r="BQ24" s="30"/>
      <c r="BR24" s="8"/>
      <c r="BS24" s="31"/>
    </row>
    <row r="25" spans="1:73" s="11" customFormat="1" ht="267.75" customHeight="1" x14ac:dyDescent="0.25">
      <c r="A25" s="26" t="s">
        <v>219</v>
      </c>
      <c r="B25" s="27">
        <v>41096542</v>
      </c>
      <c r="C25" s="28">
        <v>4444.08</v>
      </c>
      <c r="D25" s="28"/>
      <c r="E25" s="6">
        <v>8</v>
      </c>
      <c r="F25" s="27" t="s">
        <v>220</v>
      </c>
      <c r="G25" s="27" t="s">
        <v>41</v>
      </c>
      <c r="H25" s="27" t="s">
        <v>222</v>
      </c>
      <c r="I25" s="27" t="s">
        <v>141</v>
      </c>
      <c r="J25" s="27" t="s">
        <v>221</v>
      </c>
      <c r="K25" s="27" t="s">
        <v>239</v>
      </c>
      <c r="L25" s="6"/>
      <c r="M25" s="29"/>
      <c r="N25" s="38"/>
      <c r="O25" s="27"/>
      <c r="P25" s="38"/>
      <c r="Q25" s="38"/>
      <c r="R25" s="38"/>
      <c r="S25" s="38"/>
      <c r="T25" s="38"/>
      <c r="U25" s="38"/>
      <c r="V25" s="38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73"/>
      <c r="BD25" s="29"/>
      <c r="BE25" s="29"/>
      <c r="BF25" s="29"/>
      <c r="BG25" s="29"/>
      <c r="BH25" s="29"/>
      <c r="BI25" s="29"/>
      <c r="BJ25" s="29"/>
      <c r="BK25" s="29"/>
      <c r="BL25" s="29"/>
      <c r="BM25" s="30">
        <f t="shared" si="1"/>
        <v>0</v>
      </c>
      <c r="BN25" s="8">
        <v>42360</v>
      </c>
      <c r="BO25" s="29" t="s">
        <v>223</v>
      </c>
      <c r="BP25" s="29"/>
      <c r="BQ25" s="30"/>
      <c r="BR25" s="8"/>
      <c r="BS25" s="31"/>
    </row>
    <row r="26" spans="1:73" s="11" customFormat="1" ht="409.6" customHeight="1" x14ac:dyDescent="0.25">
      <c r="A26" s="26" t="s">
        <v>213</v>
      </c>
      <c r="B26" s="27">
        <v>41098110</v>
      </c>
      <c r="C26" s="28">
        <v>466.1</v>
      </c>
      <c r="D26" s="28"/>
      <c r="E26" s="6">
        <v>14.5</v>
      </c>
      <c r="F26" s="27" t="s">
        <v>214</v>
      </c>
      <c r="G26" s="27" t="s">
        <v>41</v>
      </c>
      <c r="H26" s="27" t="s">
        <v>217</v>
      </c>
      <c r="I26" s="27" t="s">
        <v>264</v>
      </c>
      <c r="J26" s="27" t="s">
        <v>216</v>
      </c>
      <c r="K26" s="27" t="s">
        <v>179</v>
      </c>
      <c r="L26" s="6"/>
      <c r="M26" s="29"/>
      <c r="N26" s="38">
        <f>SUM(N27)</f>
        <v>203.68</v>
      </c>
      <c r="O26" s="38">
        <f t="shared" ref="O26:T26" si="10">SUM(O27)</f>
        <v>0</v>
      </c>
      <c r="P26" s="38">
        <f t="shared" si="10"/>
        <v>16.2944</v>
      </c>
      <c r="Q26" s="38">
        <f t="shared" si="10"/>
        <v>175.16480000000001</v>
      </c>
      <c r="R26" s="38">
        <f t="shared" si="10"/>
        <v>0</v>
      </c>
      <c r="S26" s="38">
        <f t="shared" si="10"/>
        <v>12.220800000000001</v>
      </c>
      <c r="T26" s="38">
        <f t="shared" si="10"/>
        <v>203.68</v>
      </c>
      <c r="U26" s="38"/>
      <c r="V26" s="38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73">
        <v>0.16</v>
      </c>
      <c r="BD26" s="29">
        <f>T27</f>
        <v>203.68</v>
      </c>
      <c r="BE26" s="29"/>
      <c r="BF26" s="29"/>
      <c r="BG26" s="29"/>
      <c r="BH26" s="29"/>
      <c r="BI26" s="29"/>
      <c r="BJ26" s="29"/>
      <c r="BK26" s="29"/>
      <c r="BL26" s="29"/>
      <c r="BM26" s="30">
        <f t="shared" si="1"/>
        <v>203.68</v>
      </c>
      <c r="BN26" s="8">
        <v>42360</v>
      </c>
      <c r="BO26" s="29" t="s">
        <v>218</v>
      </c>
      <c r="BP26" s="29"/>
      <c r="BQ26" s="30"/>
      <c r="BR26" s="8"/>
      <c r="BS26" s="31"/>
    </row>
    <row r="27" spans="1:73" s="11" customFormat="1" ht="152.25" customHeight="1" x14ac:dyDescent="0.25">
      <c r="A27" s="26"/>
      <c r="B27" s="27"/>
      <c r="C27" s="28"/>
      <c r="D27" s="28"/>
      <c r="E27" s="6"/>
      <c r="F27" s="27"/>
      <c r="G27" s="27"/>
      <c r="H27" s="27"/>
      <c r="I27" s="27"/>
      <c r="J27" s="27"/>
      <c r="K27" s="27"/>
      <c r="L27" s="6" t="s">
        <v>16</v>
      </c>
      <c r="M27" s="29">
        <f>BC26</f>
        <v>0.16</v>
      </c>
      <c r="N27" s="38">
        <f>M27*1273</f>
        <v>203.68</v>
      </c>
      <c r="O27" s="27"/>
      <c r="P27" s="38">
        <f>N27*0.08</f>
        <v>16.2944</v>
      </c>
      <c r="Q27" s="38">
        <f>N27*0.86</f>
        <v>175.16480000000001</v>
      </c>
      <c r="R27" s="38">
        <v>0</v>
      </c>
      <c r="S27" s="38">
        <f>N27*0.06</f>
        <v>12.220800000000001</v>
      </c>
      <c r="T27" s="38">
        <f>SUM(P27:S27)</f>
        <v>203.68</v>
      </c>
      <c r="U27" s="38"/>
      <c r="V27" s="38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30">
        <f t="shared" si="1"/>
        <v>0</v>
      </c>
      <c r="BN27" s="8"/>
      <c r="BO27" s="29"/>
      <c r="BP27" s="29"/>
      <c r="BQ27" s="30"/>
      <c r="BR27" s="8"/>
      <c r="BS27" s="31"/>
    </row>
    <row r="28" spans="1:73" s="11" customFormat="1" ht="409.5" customHeight="1" x14ac:dyDescent="0.25">
      <c r="A28" s="26" t="s">
        <v>56</v>
      </c>
      <c r="B28" s="27" t="s">
        <v>80</v>
      </c>
      <c r="C28" s="28">
        <v>466.1</v>
      </c>
      <c r="D28" s="28"/>
      <c r="E28" s="6">
        <v>14.5</v>
      </c>
      <c r="F28" s="27" t="s">
        <v>102</v>
      </c>
      <c r="G28" s="27" t="s">
        <v>41</v>
      </c>
      <c r="H28" s="27" t="s">
        <v>130</v>
      </c>
      <c r="I28" s="27" t="s">
        <v>175</v>
      </c>
      <c r="J28" s="27" t="s">
        <v>163</v>
      </c>
      <c r="K28" s="27" t="s">
        <v>179</v>
      </c>
      <c r="L28" s="27"/>
      <c r="M28" s="27"/>
      <c r="N28" s="38">
        <f>N29</f>
        <v>267.33</v>
      </c>
      <c r="O28" s="27"/>
      <c r="P28" s="38">
        <f t="shared" ref="P28:T28" si="11">P29</f>
        <v>21.386399999999998</v>
      </c>
      <c r="Q28" s="38">
        <f t="shared" si="11"/>
        <v>229.90379999999999</v>
      </c>
      <c r="R28" s="38">
        <f t="shared" si="11"/>
        <v>0</v>
      </c>
      <c r="S28" s="38">
        <f t="shared" si="11"/>
        <v>16.0398</v>
      </c>
      <c r="T28" s="38">
        <f t="shared" si="11"/>
        <v>267.33</v>
      </c>
      <c r="U28" s="38"/>
      <c r="V28" s="38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>
        <v>0.21</v>
      </c>
      <c r="BD28" s="29">
        <f>T29</f>
        <v>267.33</v>
      </c>
      <c r="BE28" s="29"/>
      <c r="BF28" s="29"/>
      <c r="BG28" s="29"/>
      <c r="BH28" s="29"/>
      <c r="BI28" s="29"/>
      <c r="BJ28" s="29"/>
      <c r="BK28" s="29"/>
      <c r="BL28" s="29"/>
      <c r="BM28" s="30">
        <f t="shared" si="1"/>
        <v>267.33</v>
      </c>
      <c r="BN28" s="8">
        <v>42355</v>
      </c>
      <c r="BO28" s="29" t="s">
        <v>180</v>
      </c>
      <c r="BP28" s="29"/>
      <c r="BQ28" s="30"/>
      <c r="BR28" s="8"/>
      <c r="BS28" s="31"/>
    </row>
    <row r="29" spans="1:73" s="11" customFormat="1" ht="154.5" customHeight="1" x14ac:dyDescent="0.25">
      <c r="A29" s="26"/>
      <c r="B29" s="27"/>
      <c r="C29" s="28"/>
      <c r="D29" s="28"/>
      <c r="E29" s="6"/>
      <c r="F29" s="27"/>
      <c r="G29" s="27"/>
      <c r="H29" s="27"/>
      <c r="I29" s="27"/>
      <c r="J29" s="27"/>
      <c r="K29" s="27"/>
      <c r="L29" s="6" t="s">
        <v>16</v>
      </c>
      <c r="M29" s="27">
        <v>0.21</v>
      </c>
      <c r="N29" s="30">
        <f>M29*1273</f>
        <v>267.33</v>
      </c>
      <c r="O29" s="30"/>
      <c r="P29" s="30">
        <f>N29*0.08</f>
        <v>21.386399999999998</v>
      </c>
      <c r="Q29" s="30">
        <f>N29*0.86</f>
        <v>229.90379999999999</v>
      </c>
      <c r="R29" s="30">
        <v>0</v>
      </c>
      <c r="S29" s="30">
        <f>N29*0.06</f>
        <v>16.0398</v>
      </c>
      <c r="T29" s="30">
        <f>SUM(P29:S29)</f>
        <v>267.33</v>
      </c>
      <c r="U29" s="30"/>
      <c r="V29" s="30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30">
        <f t="shared" si="1"/>
        <v>0</v>
      </c>
      <c r="BN29" s="8"/>
      <c r="BO29" s="29"/>
      <c r="BP29" s="29"/>
      <c r="BQ29" s="30"/>
      <c r="BR29" s="8"/>
      <c r="BS29" s="31"/>
    </row>
    <row r="30" spans="1:73" s="11" customFormat="1" ht="186.75" customHeight="1" x14ac:dyDescent="0.25">
      <c r="A30" s="26" t="s">
        <v>57</v>
      </c>
      <c r="B30" s="27" t="s">
        <v>81</v>
      </c>
      <c r="C30" s="28">
        <v>466.1</v>
      </c>
      <c r="D30" s="28"/>
      <c r="E30" s="6">
        <v>14.5</v>
      </c>
      <c r="F30" s="27" t="s">
        <v>103</v>
      </c>
      <c r="G30" s="27" t="s">
        <v>41</v>
      </c>
      <c r="H30" s="27" t="s">
        <v>131</v>
      </c>
      <c r="I30" s="27" t="s">
        <v>146</v>
      </c>
      <c r="J30" s="27" t="s">
        <v>164</v>
      </c>
      <c r="K30" s="27" t="s">
        <v>192</v>
      </c>
      <c r="L30" s="6"/>
      <c r="M30" s="29"/>
      <c r="N30" s="38">
        <f>N31</f>
        <v>203.68</v>
      </c>
      <c r="O30" s="27"/>
      <c r="P30" s="38">
        <f t="shared" ref="P30:T30" si="12">P31</f>
        <v>16.2944</v>
      </c>
      <c r="Q30" s="38">
        <f t="shared" si="12"/>
        <v>175.16480000000001</v>
      </c>
      <c r="R30" s="38">
        <f t="shared" si="12"/>
        <v>0</v>
      </c>
      <c r="S30" s="38">
        <f t="shared" si="12"/>
        <v>12.220800000000001</v>
      </c>
      <c r="T30" s="38">
        <f t="shared" si="12"/>
        <v>203.68</v>
      </c>
      <c r="U30" s="38"/>
      <c r="V30" s="38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>
        <v>0.16</v>
      </c>
      <c r="BD30" s="29">
        <f>T31</f>
        <v>203.68</v>
      </c>
      <c r="BE30" s="29"/>
      <c r="BF30" s="29"/>
      <c r="BG30" s="29"/>
      <c r="BH30" s="29"/>
      <c r="BI30" s="29"/>
      <c r="BJ30" s="29"/>
      <c r="BK30" s="29"/>
      <c r="BL30" s="29"/>
      <c r="BM30" s="30">
        <f t="shared" si="1"/>
        <v>203.68</v>
      </c>
      <c r="BN30" s="8">
        <v>42355</v>
      </c>
      <c r="BO30" s="29"/>
      <c r="BP30" s="29"/>
      <c r="BQ30" s="30"/>
      <c r="BR30" s="8"/>
      <c r="BS30" s="31"/>
    </row>
    <row r="31" spans="1:73" s="11" customFormat="1" ht="186.75" customHeight="1" x14ac:dyDescent="0.25">
      <c r="A31" s="26"/>
      <c r="B31" s="27"/>
      <c r="C31" s="28"/>
      <c r="D31" s="28"/>
      <c r="E31" s="6"/>
      <c r="F31" s="27"/>
      <c r="G31" s="27"/>
      <c r="H31" s="27"/>
      <c r="I31" s="27"/>
      <c r="J31" s="27"/>
      <c r="K31" s="27"/>
      <c r="L31" s="6" t="s">
        <v>16</v>
      </c>
      <c r="M31" s="29">
        <v>0.16</v>
      </c>
      <c r="N31" s="30">
        <f>M31*1273</f>
        <v>203.68</v>
      </c>
      <c r="O31" s="30"/>
      <c r="P31" s="30">
        <f>N31*0.08</f>
        <v>16.2944</v>
      </c>
      <c r="Q31" s="30">
        <f>N31*0.86</f>
        <v>175.16480000000001</v>
      </c>
      <c r="R31" s="30">
        <v>0</v>
      </c>
      <c r="S31" s="30">
        <f>N31*0.06</f>
        <v>12.220800000000001</v>
      </c>
      <c r="T31" s="38">
        <f t="shared" ref="T31" si="13">SUM(P31:S31)</f>
        <v>203.68</v>
      </c>
      <c r="U31" s="38"/>
      <c r="V31" s="38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30">
        <f t="shared" si="1"/>
        <v>0</v>
      </c>
      <c r="BN31" s="8"/>
      <c r="BO31" s="29"/>
      <c r="BP31" s="29"/>
      <c r="BQ31" s="30"/>
      <c r="BR31" s="8"/>
      <c r="BS31" s="31"/>
    </row>
    <row r="32" spans="1:73" s="11" customFormat="1" ht="347.25" customHeight="1" x14ac:dyDescent="0.25">
      <c r="A32" s="26" t="s">
        <v>58</v>
      </c>
      <c r="B32" s="27" t="s">
        <v>82</v>
      </c>
      <c r="C32" s="28">
        <v>466.1</v>
      </c>
      <c r="D32" s="28"/>
      <c r="E32" s="6">
        <v>14.5</v>
      </c>
      <c r="F32" s="27" t="s">
        <v>104</v>
      </c>
      <c r="G32" s="27" t="s">
        <v>41</v>
      </c>
      <c r="H32" s="27" t="s">
        <v>132</v>
      </c>
      <c r="I32" s="27" t="s">
        <v>141</v>
      </c>
      <c r="J32" s="27" t="s">
        <v>165</v>
      </c>
      <c r="K32" s="27" t="s">
        <v>238</v>
      </c>
      <c r="L32" s="6"/>
      <c r="M32" s="29"/>
      <c r="N32" s="38"/>
      <c r="O32" s="27"/>
      <c r="P32" s="38"/>
      <c r="Q32" s="38"/>
      <c r="R32" s="38"/>
      <c r="S32" s="38"/>
      <c r="T32" s="38"/>
      <c r="U32" s="38"/>
      <c r="V32" s="38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30"/>
      <c r="BM32" s="30">
        <f t="shared" si="1"/>
        <v>0</v>
      </c>
      <c r="BN32" s="8">
        <v>42354</v>
      </c>
      <c r="BO32" s="29" t="s">
        <v>181</v>
      </c>
      <c r="BP32" s="29"/>
      <c r="BQ32" s="29"/>
      <c r="BR32" s="30"/>
      <c r="BS32" s="8"/>
      <c r="BT32" s="31"/>
      <c r="BU32" s="35"/>
    </row>
    <row r="33" spans="1:73" s="11" customFormat="1" ht="320.25" customHeight="1" x14ac:dyDescent="0.25">
      <c r="A33" s="26" t="s">
        <v>59</v>
      </c>
      <c r="B33" s="27" t="s">
        <v>83</v>
      </c>
      <c r="C33" s="28">
        <v>466.1</v>
      </c>
      <c r="D33" s="28"/>
      <c r="E33" s="6">
        <v>14.5</v>
      </c>
      <c r="F33" s="27" t="s">
        <v>105</v>
      </c>
      <c r="G33" s="27" t="s">
        <v>41</v>
      </c>
      <c r="H33" s="27" t="s">
        <v>133</v>
      </c>
      <c r="I33" s="27" t="s">
        <v>141</v>
      </c>
      <c r="J33" s="27" t="s">
        <v>166</v>
      </c>
      <c r="K33" s="27" t="s">
        <v>183</v>
      </c>
      <c r="L33" s="27"/>
      <c r="M33" s="27"/>
      <c r="N33" s="38">
        <f>N34+N35</f>
        <v>571.02238399999999</v>
      </c>
      <c r="O33" s="27"/>
      <c r="P33" s="38">
        <f t="shared" ref="P33:T33" si="14">P34+P35</f>
        <v>16.350000000000001</v>
      </c>
      <c r="Q33" s="38">
        <f t="shared" si="14"/>
        <v>77.929999999999993</v>
      </c>
      <c r="R33" s="38">
        <f t="shared" si="14"/>
        <v>471.53238400000004</v>
      </c>
      <c r="S33" s="38">
        <f t="shared" si="14"/>
        <v>5.21</v>
      </c>
      <c r="T33" s="38">
        <f t="shared" si="14"/>
        <v>571.02238399999999</v>
      </c>
      <c r="U33" s="38"/>
      <c r="V33" s="38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 t="s">
        <v>184</v>
      </c>
      <c r="AT33" s="30">
        <f>T34</f>
        <v>558.52238399999999</v>
      </c>
      <c r="AU33" s="29">
        <v>1</v>
      </c>
      <c r="AV33" s="30">
        <f>T35</f>
        <v>12.499999999999998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30"/>
      <c r="BM33" s="30">
        <f t="shared" si="1"/>
        <v>571.02238399999999</v>
      </c>
      <c r="BN33" s="8">
        <v>42356</v>
      </c>
      <c r="BO33" s="31"/>
      <c r="BP33" s="29"/>
      <c r="BQ33" s="29"/>
      <c r="BR33" s="30"/>
      <c r="BS33" s="8"/>
      <c r="BT33" s="31"/>
      <c r="BU33" s="35"/>
    </row>
    <row r="34" spans="1:73" s="11" customFormat="1" ht="213.75" customHeight="1" x14ac:dyDescent="0.25">
      <c r="A34" s="26"/>
      <c r="B34" s="27"/>
      <c r="C34" s="28"/>
      <c r="D34" s="28"/>
      <c r="E34" s="6"/>
      <c r="F34" s="27"/>
      <c r="G34" s="27"/>
      <c r="H34" s="27"/>
      <c r="I34" s="27"/>
      <c r="J34" s="27"/>
      <c r="K34" s="27"/>
      <c r="L34" s="6" t="s">
        <v>12</v>
      </c>
      <c r="M34" s="29" t="s">
        <v>184</v>
      </c>
      <c r="N34" s="40">
        <f>T34</f>
        <v>558.52238399999999</v>
      </c>
      <c r="O34" s="40"/>
      <c r="P34" s="40">
        <v>15.6</v>
      </c>
      <c r="Q34" s="40">
        <f>61.8+14.6</f>
        <v>76.399999999999991</v>
      </c>
      <c r="R34" s="40">
        <f>(449.24-162.35+143.532)*1.072</f>
        <v>461.41238400000003</v>
      </c>
      <c r="S34" s="40">
        <v>5.1100000000000003</v>
      </c>
      <c r="T34" s="30">
        <f>SUM(P34:S34)</f>
        <v>558.52238399999999</v>
      </c>
      <c r="U34" s="30"/>
      <c r="V34" s="30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30"/>
      <c r="BM34" s="30">
        <f t="shared" si="1"/>
        <v>0</v>
      </c>
      <c r="BN34" s="8"/>
      <c r="BO34" s="31"/>
      <c r="BP34" s="29"/>
      <c r="BQ34" s="29"/>
      <c r="BR34" s="30"/>
      <c r="BS34" s="8"/>
      <c r="BT34" s="31"/>
      <c r="BU34" s="35"/>
    </row>
    <row r="35" spans="1:73" s="11" customFormat="1" ht="146.25" customHeight="1" x14ac:dyDescent="0.25">
      <c r="A35" s="26"/>
      <c r="B35" s="27"/>
      <c r="C35" s="28"/>
      <c r="D35" s="28"/>
      <c r="E35" s="6"/>
      <c r="F35" s="27"/>
      <c r="G35" s="27"/>
      <c r="H35" s="27"/>
      <c r="I35" s="27"/>
      <c r="J35" s="27"/>
      <c r="K35" s="27"/>
      <c r="L35" s="6" t="s">
        <v>26</v>
      </c>
      <c r="M35" s="29">
        <v>1</v>
      </c>
      <c r="N35" s="40">
        <f>T35</f>
        <v>12.499999999999998</v>
      </c>
      <c r="O35" s="40"/>
      <c r="P35" s="40">
        <v>0.75</v>
      </c>
      <c r="Q35" s="40">
        <v>1.53</v>
      </c>
      <c r="R35" s="40">
        <v>10.119999999999999</v>
      </c>
      <c r="S35" s="40">
        <v>0.1</v>
      </c>
      <c r="T35" s="30">
        <f>SUM(P35:S35)</f>
        <v>12.499999999999998</v>
      </c>
      <c r="U35" s="30"/>
      <c r="V35" s="30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30"/>
      <c r="BM35" s="30">
        <f t="shared" si="1"/>
        <v>0</v>
      </c>
      <c r="BN35" s="8"/>
      <c r="BO35" s="31"/>
      <c r="BP35" s="29"/>
      <c r="BQ35" s="29"/>
      <c r="BR35" s="30"/>
      <c r="BS35" s="8"/>
      <c r="BT35" s="31"/>
      <c r="BU35" s="35"/>
    </row>
    <row r="36" spans="1:73" s="11" customFormat="1" ht="315" customHeight="1" x14ac:dyDescent="0.25">
      <c r="A36" s="26" t="s">
        <v>64</v>
      </c>
      <c r="B36" s="27" t="s">
        <v>88</v>
      </c>
      <c r="C36" s="28">
        <v>466.1</v>
      </c>
      <c r="D36" s="28"/>
      <c r="E36" s="6">
        <v>15</v>
      </c>
      <c r="F36" s="27" t="s">
        <v>110</v>
      </c>
      <c r="G36" s="27" t="s">
        <v>41</v>
      </c>
      <c r="H36" s="27" t="s">
        <v>136</v>
      </c>
      <c r="I36" s="27" t="s">
        <v>141</v>
      </c>
      <c r="J36" s="27" t="s">
        <v>169</v>
      </c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30">
        <f t="shared" si="1"/>
        <v>0</v>
      </c>
      <c r="BN36" s="8">
        <v>42355</v>
      </c>
      <c r="BO36" s="31" t="s">
        <v>193</v>
      </c>
      <c r="BP36" s="34"/>
      <c r="BQ36" s="34"/>
      <c r="BR36" s="32"/>
      <c r="BS36" s="33"/>
      <c r="BT36" s="34"/>
      <c r="BU36" s="35"/>
    </row>
    <row r="37" spans="1:73" s="11" customFormat="1" ht="236.25" customHeight="1" x14ac:dyDescent="0.25">
      <c r="A37" s="26" t="s">
        <v>60</v>
      </c>
      <c r="B37" s="27" t="s">
        <v>84</v>
      </c>
      <c r="C37" s="28">
        <v>466.1</v>
      </c>
      <c r="D37" s="28"/>
      <c r="E37" s="6">
        <v>9</v>
      </c>
      <c r="F37" s="27" t="s">
        <v>106</v>
      </c>
      <c r="G37" s="27" t="s">
        <v>41</v>
      </c>
      <c r="H37" s="27" t="s">
        <v>134</v>
      </c>
      <c r="I37" s="27" t="s">
        <v>147</v>
      </c>
      <c r="J37" s="27" t="s">
        <v>167</v>
      </c>
      <c r="K37" s="27" t="s">
        <v>186</v>
      </c>
      <c r="L37" s="6"/>
      <c r="M37" s="29"/>
      <c r="N37" s="40">
        <f>N38+N39</f>
        <v>390.09999999999997</v>
      </c>
      <c r="O37" s="40"/>
      <c r="P37" s="40">
        <f t="shared" ref="P37:T37" si="15">P38+P39</f>
        <v>30.812000000000001</v>
      </c>
      <c r="Q37" s="40">
        <f t="shared" si="15"/>
        <v>329.59399999999999</v>
      </c>
      <c r="R37" s="40">
        <f t="shared" si="15"/>
        <v>6.7</v>
      </c>
      <c r="S37" s="40">
        <f t="shared" si="15"/>
        <v>22.993999999999996</v>
      </c>
      <c r="T37" s="40">
        <f t="shared" si="15"/>
        <v>390.09999999999997</v>
      </c>
      <c r="U37" s="40"/>
      <c r="V37" s="40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 t="s">
        <v>187</v>
      </c>
      <c r="BB37" s="29">
        <f>T38</f>
        <v>8.2000000000000011</v>
      </c>
      <c r="BC37" s="29" t="s">
        <v>274</v>
      </c>
      <c r="BD37" s="29">
        <f>T39</f>
        <v>381.9</v>
      </c>
      <c r="BE37" s="29"/>
      <c r="BF37" s="29"/>
      <c r="BG37" s="29"/>
      <c r="BH37" s="29"/>
      <c r="BI37" s="29"/>
      <c r="BJ37" s="29"/>
      <c r="BK37" s="29"/>
      <c r="BL37" s="30"/>
      <c r="BM37" s="30">
        <f t="shared" si="1"/>
        <v>390.09999999999997</v>
      </c>
      <c r="BN37" s="8">
        <v>42354</v>
      </c>
      <c r="BO37" s="31"/>
      <c r="BP37" s="29"/>
      <c r="BQ37" s="29"/>
      <c r="BR37" s="30"/>
      <c r="BS37" s="8"/>
      <c r="BT37" s="31"/>
      <c r="BU37" s="35"/>
    </row>
    <row r="38" spans="1:73" s="11" customFormat="1" ht="198.75" customHeight="1" x14ac:dyDescent="0.25">
      <c r="A38" s="26"/>
      <c r="B38" s="27"/>
      <c r="C38" s="28"/>
      <c r="D38" s="28"/>
      <c r="E38" s="6"/>
      <c r="F38" s="27"/>
      <c r="G38" s="27"/>
      <c r="H38" s="27"/>
      <c r="I38" s="27"/>
      <c r="J38" s="27"/>
      <c r="K38" s="27"/>
      <c r="L38" s="6" t="s">
        <v>15</v>
      </c>
      <c r="M38" s="29" t="s">
        <v>187</v>
      </c>
      <c r="N38" s="30">
        <f>T38</f>
        <v>8.2000000000000011</v>
      </c>
      <c r="O38" s="30"/>
      <c r="P38" s="30">
        <f>0.26</f>
        <v>0.26</v>
      </c>
      <c r="Q38" s="30">
        <f>1.16</f>
        <v>1.1599999999999999</v>
      </c>
      <c r="R38" s="30">
        <f>6.7</f>
        <v>6.7</v>
      </c>
      <c r="S38" s="30">
        <f>0.08</f>
        <v>0.08</v>
      </c>
      <c r="T38" s="30">
        <f>SUM(P38:S38)</f>
        <v>8.2000000000000011</v>
      </c>
      <c r="U38" s="30"/>
      <c r="V38" s="30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30"/>
      <c r="BM38" s="30">
        <f t="shared" si="1"/>
        <v>0</v>
      </c>
      <c r="BN38" s="8"/>
      <c r="BO38" s="31"/>
      <c r="BP38" s="29"/>
      <c r="BQ38" s="29"/>
      <c r="BR38" s="30"/>
      <c r="BS38" s="8"/>
      <c r="BT38" s="31"/>
      <c r="BU38" s="35"/>
    </row>
    <row r="39" spans="1:73" s="11" customFormat="1" ht="198.75" customHeight="1" x14ac:dyDescent="0.25">
      <c r="A39" s="26"/>
      <c r="B39" s="27"/>
      <c r="C39" s="28"/>
      <c r="D39" s="28"/>
      <c r="E39" s="6"/>
      <c r="F39" s="27"/>
      <c r="G39" s="27"/>
      <c r="H39" s="27"/>
      <c r="I39" s="27"/>
      <c r="J39" s="27"/>
      <c r="K39" s="27"/>
      <c r="L39" s="6" t="s">
        <v>16</v>
      </c>
      <c r="M39" s="29" t="s">
        <v>188</v>
      </c>
      <c r="N39" s="38">
        <f>0.3*1273</f>
        <v>381.9</v>
      </c>
      <c r="O39" s="27"/>
      <c r="P39" s="38">
        <f>N39*0.08</f>
        <v>30.552</v>
      </c>
      <c r="Q39" s="38">
        <f>N39*0.86</f>
        <v>328.43399999999997</v>
      </c>
      <c r="R39" s="38">
        <v>0</v>
      </c>
      <c r="S39" s="38">
        <f>N39*0.06</f>
        <v>22.913999999999998</v>
      </c>
      <c r="T39" s="38">
        <f>SUM(P39:S39)</f>
        <v>381.9</v>
      </c>
      <c r="U39" s="38"/>
      <c r="V39" s="38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30"/>
      <c r="BM39" s="30">
        <f t="shared" si="1"/>
        <v>0</v>
      </c>
      <c r="BN39" s="8"/>
      <c r="BO39" s="31"/>
      <c r="BP39" s="29"/>
      <c r="BQ39" s="29"/>
      <c r="BR39" s="30"/>
      <c r="BS39" s="8"/>
      <c r="BT39" s="31"/>
      <c r="BU39" s="35"/>
    </row>
    <row r="40" spans="1:73" s="11" customFormat="1" ht="193.5" customHeight="1" x14ac:dyDescent="0.25">
      <c r="A40" s="26" t="s">
        <v>61</v>
      </c>
      <c r="B40" s="27" t="s">
        <v>85</v>
      </c>
      <c r="C40" s="28">
        <v>466.1</v>
      </c>
      <c r="D40" s="28"/>
      <c r="E40" s="6">
        <v>12</v>
      </c>
      <c r="F40" s="27" t="s">
        <v>107</v>
      </c>
      <c r="G40" s="27" t="s">
        <v>41</v>
      </c>
      <c r="H40" s="27" t="s">
        <v>135</v>
      </c>
      <c r="I40" s="27" t="s">
        <v>148</v>
      </c>
      <c r="J40" s="27" t="s">
        <v>168</v>
      </c>
      <c r="K40" s="27" t="s">
        <v>237</v>
      </c>
      <c r="L40" s="6"/>
      <c r="M40" s="29"/>
      <c r="N40" s="38"/>
      <c r="O40" s="27"/>
      <c r="P40" s="38"/>
      <c r="Q40" s="38"/>
      <c r="R40" s="38"/>
      <c r="S40" s="38"/>
      <c r="T40" s="38"/>
      <c r="U40" s="38"/>
      <c r="V40" s="38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30"/>
      <c r="BM40" s="30">
        <f t="shared" si="1"/>
        <v>0</v>
      </c>
      <c r="BN40" s="8">
        <v>42356</v>
      </c>
      <c r="BO40" s="31" t="s">
        <v>194</v>
      </c>
      <c r="BP40" s="29"/>
      <c r="BQ40" s="29"/>
      <c r="BR40" s="30"/>
      <c r="BS40" s="8"/>
      <c r="BT40" s="31"/>
      <c r="BU40" s="35"/>
    </row>
    <row r="41" spans="1:73" s="11" customFormat="1" ht="227.25" customHeight="1" x14ac:dyDescent="0.25">
      <c r="A41" s="26" t="s">
        <v>62</v>
      </c>
      <c r="B41" s="27" t="s">
        <v>86</v>
      </c>
      <c r="C41" s="28">
        <v>466.1</v>
      </c>
      <c r="D41" s="28"/>
      <c r="E41" s="6">
        <v>12</v>
      </c>
      <c r="F41" s="27" t="s">
        <v>108</v>
      </c>
      <c r="G41" s="27" t="s">
        <v>41</v>
      </c>
      <c r="H41" s="27" t="s">
        <v>44</v>
      </c>
      <c r="I41" s="27" t="s">
        <v>149</v>
      </c>
      <c r="J41" s="27" t="s">
        <v>168</v>
      </c>
      <c r="K41" s="27" t="s">
        <v>237</v>
      </c>
      <c r="L41" s="6"/>
      <c r="M41" s="29"/>
      <c r="N41" s="38"/>
      <c r="O41" s="27"/>
      <c r="P41" s="38"/>
      <c r="Q41" s="38"/>
      <c r="R41" s="38"/>
      <c r="S41" s="38"/>
      <c r="T41" s="38"/>
      <c r="U41" s="38"/>
      <c r="V41" s="38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30"/>
      <c r="BM41" s="30">
        <f t="shared" si="1"/>
        <v>0</v>
      </c>
      <c r="BN41" s="8">
        <v>42356</v>
      </c>
      <c r="BO41" s="31" t="s">
        <v>194</v>
      </c>
      <c r="BP41" s="29"/>
      <c r="BQ41" s="29"/>
      <c r="BR41" s="30"/>
      <c r="BS41" s="8"/>
      <c r="BT41" s="31"/>
      <c r="BU41" s="35"/>
    </row>
    <row r="42" spans="1:73" s="11" customFormat="1" ht="243" customHeight="1" x14ac:dyDescent="0.25">
      <c r="A42" s="26" t="s">
        <v>63</v>
      </c>
      <c r="B42" s="27" t="s">
        <v>87</v>
      </c>
      <c r="C42" s="28">
        <v>466.1</v>
      </c>
      <c r="D42" s="28"/>
      <c r="E42" s="6">
        <v>12</v>
      </c>
      <c r="F42" s="27" t="s">
        <v>109</v>
      </c>
      <c r="G42" s="27" t="s">
        <v>41</v>
      </c>
      <c r="H42" s="27" t="s">
        <v>44</v>
      </c>
      <c r="I42" s="27" t="s">
        <v>150</v>
      </c>
      <c r="J42" s="27" t="s">
        <v>168</v>
      </c>
      <c r="K42" s="27" t="s">
        <v>195</v>
      </c>
      <c r="L42" s="6"/>
      <c r="M42" s="29"/>
      <c r="N42" s="38">
        <f>SUM(N43)</f>
        <v>101.84</v>
      </c>
      <c r="O42" s="38">
        <f t="shared" ref="O42:T42" si="16">SUM(O43)</f>
        <v>0</v>
      </c>
      <c r="P42" s="38">
        <f>SUM(P43)</f>
        <v>8.1471999999999998</v>
      </c>
      <c r="Q42" s="38">
        <f t="shared" si="16"/>
        <v>87.582400000000007</v>
      </c>
      <c r="R42" s="38">
        <f t="shared" si="16"/>
        <v>0</v>
      </c>
      <c r="S42" s="38">
        <f t="shared" si="16"/>
        <v>6.1104000000000003</v>
      </c>
      <c r="T42" s="38">
        <f t="shared" si="16"/>
        <v>101.84</v>
      </c>
      <c r="U42" s="38"/>
      <c r="V42" s="38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>
        <v>0.08</v>
      </c>
      <c r="BD42" s="29">
        <f>T43</f>
        <v>101.84</v>
      </c>
      <c r="BE42" s="29"/>
      <c r="BF42" s="29"/>
      <c r="BG42" s="29"/>
      <c r="BH42" s="29"/>
      <c r="BI42" s="29"/>
      <c r="BJ42" s="29"/>
      <c r="BK42" s="29"/>
      <c r="BL42" s="30"/>
      <c r="BM42" s="30">
        <f t="shared" si="1"/>
        <v>101.84</v>
      </c>
      <c r="BN42" s="8">
        <v>42357</v>
      </c>
      <c r="BO42" s="31" t="s">
        <v>196</v>
      </c>
      <c r="BP42" s="29"/>
      <c r="BQ42" s="29"/>
      <c r="BR42" s="30"/>
      <c r="BS42" s="8"/>
      <c r="BT42" s="31"/>
      <c r="BU42" s="35"/>
    </row>
    <row r="43" spans="1:73" s="11" customFormat="1" ht="154.5" customHeight="1" x14ac:dyDescent="0.25">
      <c r="A43" s="26"/>
      <c r="B43" s="27"/>
      <c r="C43" s="28"/>
      <c r="D43" s="28"/>
      <c r="E43" s="6"/>
      <c r="F43" s="27"/>
      <c r="G43" s="27"/>
      <c r="H43" s="27"/>
      <c r="I43" s="27"/>
      <c r="J43" s="27"/>
      <c r="K43" s="27"/>
      <c r="L43" s="6" t="s">
        <v>16</v>
      </c>
      <c r="M43" s="29">
        <f>BC42</f>
        <v>0.08</v>
      </c>
      <c r="N43" s="38">
        <f>M43*1273</f>
        <v>101.84</v>
      </c>
      <c r="O43" s="27"/>
      <c r="P43" s="38">
        <f>N43*0.08</f>
        <v>8.1471999999999998</v>
      </c>
      <c r="Q43" s="38">
        <f>N43*0.86</f>
        <v>87.582400000000007</v>
      </c>
      <c r="R43" s="38">
        <v>0</v>
      </c>
      <c r="S43" s="38">
        <f>N43*0.06</f>
        <v>6.1104000000000003</v>
      </c>
      <c r="T43" s="38">
        <f>SUM(P43:S43)</f>
        <v>101.84</v>
      </c>
      <c r="U43" s="38"/>
      <c r="V43" s="38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30"/>
      <c r="BM43" s="30">
        <f t="shared" si="1"/>
        <v>0</v>
      </c>
      <c r="BN43" s="8"/>
      <c r="BO43" s="31"/>
      <c r="BP43" s="34"/>
      <c r="BQ43" s="34"/>
      <c r="BR43" s="32"/>
      <c r="BS43" s="33"/>
      <c r="BT43" s="34"/>
      <c r="BU43" s="35"/>
    </row>
    <row r="44" spans="1:73" s="11" customFormat="1" ht="182.25" customHeight="1" x14ac:dyDescent="0.25">
      <c r="A44" s="26" t="s">
        <v>65</v>
      </c>
      <c r="B44" s="27" t="s">
        <v>89</v>
      </c>
      <c r="C44" s="28">
        <v>466.1</v>
      </c>
      <c r="D44" s="28"/>
      <c r="E44" s="6">
        <v>15</v>
      </c>
      <c r="F44" s="27" t="s">
        <v>111</v>
      </c>
      <c r="G44" s="27" t="s">
        <v>41</v>
      </c>
      <c r="H44" s="27" t="s">
        <v>137</v>
      </c>
      <c r="I44" s="27" t="s">
        <v>141</v>
      </c>
      <c r="J44" s="27" t="s">
        <v>170</v>
      </c>
      <c r="K44" s="27"/>
      <c r="L44" s="6"/>
      <c r="M44" s="29"/>
      <c r="N44" s="30">
        <f>SUM(N45)</f>
        <v>81.36</v>
      </c>
      <c r="O44" s="30">
        <f t="shared" ref="O44:T44" si="17">SUM(O45)</f>
        <v>0</v>
      </c>
      <c r="P44" s="30">
        <f t="shared" si="17"/>
        <v>6.5087999999999999</v>
      </c>
      <c r="Q44" s="30">
        <f t="shared" si="17"/>
        <v>73.224000000000004</v>
      </c>
      <c r="R44" s="30">
        <f t="shared" si="17"/>
        <v>0</v>
      </c>
      <c r="S44" s="30">
        <f t="shared" si="17"/>
        <v>1.6272</v>
      </c>
      <c r="T44" s="30">
        <f t="shared" si="17"/>
        <v>81.36</v>
      </c>
      <c r="U44" s="30"/>
      <c r="V44" s="30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 t="s">
        <v>198</v>
      </c>
      <c r="BJ44" s="29">
        <f>T45</f>
        <v>81.36</v>
      </c>
      <c r="BK44" s="30"/>
      <c r="BL44" s="29"/>
      <c r="BM44" s="30">
        <f t="shared" si="1"/>
        <v>81.36</v>
      </c>
      <c r="BN44" s="8">
        <v>42356</v>
      </c>
      <c r="BO44" s="31"/>
      <c r="BP44" s="34"/>
      <c r="BQ44" s="34"/>
      <c r="BR44" s="32"/>
      <c r="BS44" s="33"/>
      <c r="BT44" s="34"/>
      <c r="BU44" s="35"/>
    </row>
    <row r="45" spans="1:73" s="11" customFormat="1" ht="362.25" customHeight="1" x14ac:dyDescent="0.25">
      <c r="A45" s="26"/>
      <c r="B45" s="27"/>
      <c r="C45" s="28"/>
      <c r="D45" s="28"/>
      <c r="E45" s="6"/>
      <c r="F45" s="27"/>
      <c r="G45" s="27"/>
      <c r="H45" s="27"/>
      <c r="I45" s="27"/>
      <c r="J45" s="27"/>
      <c r="K45" s="27"/>
      <c r="L45" s="6" t="s">
        <v>197</v>
      </c>
      <c r="M45" s="29" t="str">
        <f>BI44</f>
        <v>0,3 по трассе</v>
      </c>
      <c r="N45" s="30">
        <f>0.3*135.6*2</f>
        <v>81.36</v>
      </c>
      <c r="O45" s="30"/>
      <c r="P45" s="30">
        <f>N45*0.08</f>
        <v>6.5087999999999999</v>
      </c>
      <c r="Q45" s="30">
        <f>N45*0.9</f>
        <v>73.224000000000004</v>
      </c>
      <c r="R45" s="30">
        <v>0</v>
      </c>
      <c r="S45" s="30">
        <f>N45*0.02</f>
        <v>1.6272</v>
      </c>
      <c r="T45" s="38">
        <f>SUM(P45:S45)</f>
        <v>81.36</v>
      </c>
      <c r="U45" s="38"/>
      <c r="V45" s="38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30">
        <f t="shared" si="1"/>
        <v>0</v>
      </c>
      <c r="BN45" s="8"/>
      <c r="BO45" s="31"/>
      <c r="BP45" s="34"/>
      <c r="BQ45" s="34"/>
      <c r="BR45" s="32"/>
      <c r="BS45" s="33"/>
      <c r="BT45" s="34"/>
      <c r="BU45" s="35"/>
    </row>
    <row r="46" spans="1:73" s="11" customFormat="1" ht="312" customHeight="1" x14ac:dyDescent="0.25">
      <c r="A46" s="26" t="s">
        <v>66</v>
      </c>
      <c r="B46" s="27" t="s">
        <v>90</v>
      </c>
      <c r="C46" s="28">
        <v>466.1</v>
      </c>
      <c r="D46" s="28"/>
      <c r="E46" s="6">
        <v>14.5</v>
      </c>
      <c r="F46" s="27" t="s">
        <v>112</v>
      </c>
      <c r="G46" s="27" t="s">
        <v>41</v>
      </c>
      <c r="H46" s="27" t="s">
        <v>138</v>
      </c>
      <c r="I46" s="27" t="s">
        <v>151</v>
      </c>
      <c r="J46" s="27" t="s">
        <v>171</v>
      </c>
      <c r="K46" s="27"/>
      <c r="L46" s="6"/>
      <c r="M46" s="29"/>
      <c r="N46" s="38">
        <f>SUM(N47)</f>
        <v>127.30000000000001</v>
      </c>
      <c r="O46" s="38">
        <f t="shared" ref="O46:T46" si="18">SUM(O47)</f>
        <v>0</v>
      </c>
      <c r="P46" s="38">
        <f t="shared" si="18"/>
        <v>10.184000000000001</v>
      </c>
      <c r="Q46" s="38">
        <f t="shared" si="18"/>
        <v>109.47800000000001</v>
      </c>
      <c r="R46" s="38">
        <f t="shared" si="18"/>
        <v>0</v>
      </c>
      <c r="S46" s="38">
        <f t="shared" si="18"/>
        <v>7.6380000000000008</v>
      </c>
      <c r="T46" s="38">
        <f t="shared" si="18"/>
        <v>127.30000000000001</v>
      </c>
      <c r="U46" s="38"/>
      <c r="V46" s="38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73">
        <v>0.1</v>
      </c>
      <c r="BD46" s="29">
        <f>T47</f>
        <v>127.30000000000001</v>
      </c>
      <c r="BE46" s="29"/>
      <c r="BF46" s="30"/>
      <c r="BG46" s="29"/>
      <c r="BH46" s="29"/>
      <c r="BI46" s="29"/>
      <c r="BJ46" s="29"/>
      <c r="BK46" s="30"/>
      <c r="BL46" s="29"/>
      <c r="BM46" s="30">
        <f t="shared" si="1"/>
        <v>127.30000000000001</v>
      </c>
      <c r="BN46" s="8">
        <v>42357</v>
      </c>
      <c r="BO46" s="31"/>
      <c r="BP46" s="33"/>
    </row>
    <row r="47" spans="1:73" s="11" customFormat="1" ht="174.75" customHeight="1" x14ac:dyDescent="0.25">
      <c r="A47" s="26"/>
      <c r="B47" s="27"/>
      <c r="C47" s="28"/>
      <c r="D47" s="28"/>
      <c r="E47" s="6"/>
      <c r="F47" s="27"/>
      <c r="G47" s="27"/>
      <c r="H47" s="27"/>
      <c r="I47" s="27"/>
      <c r="J47" s="27"/>
      <c r="K47" s="27"/>
      <c r="L47" s="6" t="s">
        <v>16</v>
      </c>
      <c r="M47" s="29">
        <f>BC46</f>
        <v>0.1</v>
      </c>
      <c r="N47" s="38">
        <f>M47*1273</f>
        <v>127.30000000000001</v>
      </c>
      <c r="O47" s="27"/>
      <c r="P47" s="38">
        <f>N47*0.08</f>
        <v>10.184000000000001</v>
      </c>
      <c r="Q47" s="38">
        <f>N47*0.86</f>
        <v>109.47800000000001</v>
      </c>
      <c r="R47" s="38">
        <v>0</v>
      </c>
      <c r="S47" s="38">
        <f>N47*0.06</f>
        <v>7.6380000000000008</v>
      </c>
      <c r="T47" s="38">
        <f>SUM(P47:S47)</f>
        <v>127.30000000000001</v>
      </c>
      <c r="U47" s="38"/>
      <c r="V47" s="38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30"/>
      <c r="BG47" s="29"/>
      <c r="BH47" s="29"/>
      <c r="BI47" s="29"/>
      <c r="BJ47" s="29"/>
      <c r="BK47" s="30"/>
      <c r="BL47" s="29"/>
      <c r="BM47" s="30">
        <f t="shared" si="1"/>
        <v>0</v>
      </c>
      <c r="BN47" s="8"/>
      <c r="BO47" s="31"/>
      <c r="BP47" s="33"/>
    </row>
    <row r="48" spans="1:73" s="11" customFormat="1" ht="409.5" customHeight="1" x14ac:dyDescent="0.25">
      <c r="A48" s="26" t="s">
        <v>67</v>
      </c>
      <c r="B48" s="27" t="s">
        <v>91</v>
      </c>
      <c r="C48" s="28">
        <v>466.1</v>
      </c>
      <c r="D48" s="28"/>
      <c r="E48" s="6">
        <v>10</v>
      </c>
      <c r="F48" s="27" t="s">
        <v>113</v>
      </c>
      <c r="G48" s="27" t="s">
        <v>42</v>
      </c>
      <c r="H48" s="27" t="s">
        <v>139</v>
      </c>
      <c r="I48" s="27" t="s">
        <v>152</v>
      </c>
      <c r="J48" s="27" t="s">
        <v>172</v>
      </c>
      <c r="K48" s="27" t="s">
        <v>199</v>
      </c>
      <c r="L48" s="6"/>
      <c r="M48" s="29"/>
      <c r="N48" s="30">
        <f>SUM(N49:N50)</f>
        <v>241.75</v>
      </c>
      <c r="O48" s="30">
        <f t="shared" ref="O48:T48" si="19">SUM(O49:O50)</f>
        <v>0</v>
      </c>
      <c r="P48" s="30">
        <f t="shared" si="19"/>
        <v>19.34</v>
      </c>
      <c r="Q48" s="30">
        <f t="shared" si="19"/>
        <v>208.41299999999998</v>
      </c>
      <c r="R48" s="30">
        <f t="shared" si="19"/>
        <v>0</v>
      </c>
      <c r="S48" s="30">
        <f t="shared" si="19"/>
        <v>13.997</v>
      </c>
      <c r="T48" s="30">
        <f t="shared" si="19"/>
        <v>241.75</v>
      </c>
      <c r="U48" s="30"/>
      <c r="V48" s="30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 t="s">
        <v>200</v>
      </c>
      <c r="AJ48" s="29">
        <f>T49</f>
        <v>50.8</v>
      </c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73" t="s">
        <v>201</v>
      </c>
      <c r="BD48" s="29">
        <f>T50</f>
        <v>190.95</v>
      </c>
      <c r="BE48" s="29"/>
      <c r="BF48" s="30"/>
      <c r="BG48" s="29"/>
      <c r="BH48" s="29"/>
      <c r="BI48" s="29"/>
      <c r="BJ48" s="29"/>
      <c r="BK48" s="30"/>
      <c r="BL48" s="29"/>
      <c r="BM48" s="30">
        <f t="shared" si="1"/>
        <v>241.75</v>
      </c>
      <c r="BN48" s="8">
        <v>42357</v>
      </c>
      <c r="BO48" s="31"/>
      <c r="BP48" s="33"/>
    </row>
    <row r="49" spans="1:71" s="11" customFormat="1" ht="240" x14ac:dyDescent="0.25">
      <c r="A49" s="26"/>
      <c r="B49" s="27"/>
      <c r="C49" s="28"/>
      <c r="D49" s="28"/>
      <c r="E49" s="6"/>
      <c r="F49" s="27"/>
      <c r="G49" s="27"/>
      <c r="H49" s="27"/>
      <c r="I49" s="27"/>
      <c r="J49" s="27"/>
      <c r="K49" s="27"/>
      <c r="L49" s="6" t="s">
        <v>8</v>
      </c>
      <c r="M49" s="29" t="str">
        <f>AI48</f>
        <v>Установка 2-х дополнительных опор для обеспечения возможности совместной подвески участка ВЛ-0,4 кВ</v>
      </c>
      <c r="N49" s="30">
        <f>2*25.4</f>
        <v>50.8</v>
      </c>
      <c r="O49" s="30"/>
      <c r="P49" s="30">
        <f>N49*0.08</f>
        <v>4.0640000000000001</v>
      </c>
      <c r="Q49" s="30">
        <f>N49*0.87</f>
        <v>44.195999999999998</v>
      </c>
      <c r="R49" s="30">
        <v>0</v>
      </c>
      <c r="S49" s="30">
        <f>N49*0.05</f>
        <v>2.54</v>
      </c>
      <c r="T49" s="30">
        <f>SUM(P49:S49)</f>
        <v>50.8</v>
      </c>
      <c r="U49" s="30"/>
      <c r="V49" s="30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30"/>
      <c r="BG49" s="29"/>
      <c r="BH49" s="29"/>
      <c r="BI49" s="29"/>
      <c r="BJ49" s="29"/>
      <c r="BK49" s="30"/>
      <c r="BL49" s="29"/>
      <c r="BM49" s="30">
        <f t="shared" si="1"/>
        <v>0</v>
      </c>
      <c r="BN49" s="8"/>
      <c r="BO49" s="31"/>
      <c r="BP49" s="33"/>
    </row>
    <row r="50" spans="1:71" s="11" customFormat="1" ht="229.5" customHeight="1" x14ac:dyDescent="0.25">
      <c r="A50" s="26"/>
      <c r="B50" s="27"/>
      <c r="C50" s="28"/>
      <c r="D50" s="28"/>
      <c r="E50" s="6"/>
      <c r="F50" s="27"/>
      <c r="G50" s="27"/>
      <c r="H50" s="27"/>
      <c r="I50" s="27"/>
      <c r="J50" s="27"/>
      <c r="K50" s="27"/>
      <c r="L50" s="6" t="s">
        <v>16</v>
      </c>
      <c r="M50" s="29" t="str">
        <f>BC48</f>
        <v>0,15 км, в т.ч. 0,14 км совместной подвеской по опорам ВЛ-10 кВ</v>
      </c>
      <c r="N50" s="30">
        <f>0.15*1273</f>
        <v>190.95</v>
      </c>
      <c r="O50" s="30"/>
      <c r="P50" s="38">
        <f>N50*0.08</f>
        <v>15.276</v>
      </c>
      <c r="Q50" s="38">
        <f>N50*0.86</f>
        <v>164.21699999999998</v>
      </c>
      <c r="R50" s="38">
        <v>0</v>
      </c>
      <c r="S50" s="38">
        <f>N50*0.06</f>
        <v>11.456999999999999</v>
      </c>
      <c r="T50" s="38">
        <f>SUM(P50:S50)</f>
        <v>190.95</v>
      </c>
      <c r="U50" s="38"/>
      <c r="V50" s="38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30"/>
      <c r="BG50" s="29"/>
      <c r="BH50" s="29"/>
      <c r="BI50" s="29"/>
      <c r="BJ50" s="29"/>
      <c r="BK50" s="30"/>
      <c r="BL50" s="29"/>
      <c r="BM50" s="30">
        <f t="shared" si="1"/>
        <v>0</v>
      </c>
      <c r="BN50" s="8"/>
      <c r="BO50" s="31"/>
      <c r="BP50" s="33"/>
    </row>
    <row r="51" spans="1:71" s="11" customFormat="1" ht="405.75" customHeight="1" x14ac:dyDescent="0.25">
      <c r="A51" s="26" t="s">
        <v>68</v>
      </c>
      <c r="B51" s="27" t="s">
        <v>92</v>
      </c>
      <c r="C51" s="28">
        <v>205964.11</v>
      </c>
      <c r="D51" s="28"/>
      <c r="E51" s="6">
        <v>10</v>
      </c>
      <c r="F51" s="27" t="s">
        <v>114</v>
      </c>
      <c r="G51" s="27" t="s">
        <v>119</v>
      </c>
      <c r="H51" s="27" t="s">
        <v>140</v>
      </c>
      <c r="I51" s="27" t="s">
        <v>174</v>
      </c>
      <c r="J51" s="27" t="s">
        <v>173</v>
      </c>
      <c r="K51" s="27" t="s">
        <v>236</v>
      </c>
      <c r="L51" s="6"/>
      <c r="M51" s="29"/>
      <c r="N51" s="37">
        <f>N52+N53+N54+N55+N56</f>
        <v>465.20792000000006</v>
      </c>
      <c r="O51" s="27"/>
      <c r="P51" s="37">
        <f>P52+P53+P54+P55+P56</f>
        <v>16.578800000000001</v>
      </c>
      <c r="Q51" s="37">
        <f>Q52+Q53+Q54+Q55+Q56</f>
        <v>123.464</v>
      </c>
      <c r="R51" s="37">
        <f t="shared" ref="R51:S51" si="20">R52+R53+R54+R55+R56</f>
        <v>315.75792000000001</v>
      </c>
      <c r="S51" s="37">
        <f t="shared" si="20"/>
        <v>9.4071999999999996</v>
      </c>
      <c r="T51" s="37">
        <f>P51+Q51+R51+S51</f>
        <v>465.20792</v>
      </c>
      <c r="U51" s="27"/>
      <c r="V51" s="27"/>
      <c r="W51" s="29"/>
      <c r="X51" s="29"/>
      <c r="Y51" s="29"/>
      <c r="Z51" s="29"/>
      <c r="AA51" s="29"/>
      <c r="AB51" s="29"/>
      <c r="AC51" s="29"/>
      <c r="AD51" s="29"/>
      <c r="AE51" s="29">
        <v>0.01</v>
      </c>
      <c r="AF51" s="29">
        <f>AE51*1644</f>
        <v>16.440000000000001</v>
      </c>
      <c r="AG51" s="29"/>
      <c r="AH51" s="29"/>
      <c r="AI51" s="29"/>
      <c r="AJ51" s="29"/>
      <c r="AK51" s="29">
        <v>1</v>
      </c>
      <c r="AL51" s="29">
        <f>T53</f>
        <v>60.476240000000004</v>
      </c>
      <c r="AM51" s="29"/>
      <c r="AN51" s="29"/>
      <c r="AO51" s="29"/>
      <c r="AP51" s="29"/>
      <c r="AQ51" s="29"/>
      <c r="AR51" s="29"/>
      <c r="AS51" s="29" t="s">
        <v>190</v>
      </c>
      <c r="AT51" s="29">
        <f>T54</f>
        <v>324.87168000000003</v>
      </c>
      <c r="AU51" s="29">
        <v>1</v>
      </c>
      <c r="AV51" s="29">
        <f>T55</f>
        <v>12.499999999999998</v>
      </c>
      <c r="AW51" s="29"/>
      <c r="AX51" s="29"/>
      <c r="AY51" s="29"/>
      <c r="AZ51" s="29"/>
      <c r="BA51" s="29"/>
      <c r="BB51" s="29"/>
      <c r="BC51" s="29">
        <v>0.04</v>
      </c>
      <c r="BD51" s="29">
        <f>BC51*1273</f>
        <v>50.92</v>
      </c>
      <c r="BE51" s="29"/>
      <c r="BF51" s="29"/>
      <c r="BG51" s="29"/>
      <c r="BH51" s="29"/>
      <c r="BI51" s="29"/>
      <c r="BJ51" s="29"/>
      <c r="BK51" s="29"/>
      <c r="BL51" s="29"/>
      <c r="BM51" s="30">
        <f t="shared" si="1"/>
        <v>465.20792000000006</v>
      </c>
      <c r="BN51" s="8">
        <v>42354</v>
      </c>
      <c r="BO51" s="29"/>
      <c r="BP51" s="29"/>
      <c r="BQ51" s="29"/>
    </row>
    <row r="52" spans="1:71" s="11" customFormat="1" ht="166.5" customHeight="1" x14ac:dyDescent="0.25">
      <c r="A52" s="26"/>
      <c r="B52" s="27"/>
      <c r="C52" s="28"/>
      <c r="D52" s="28"/>
      <c r="E52" s="6"/>
      <c r="F52" s="27"/>
      <c r="G52" s="27"/>
      <c r="H52" s="27"/>
      <c r="I52" s="27"/>
      <c r="J52" s="27"/>
      <c r="K52" s="27"/>
      <c r="L52" s="27" t="str">
        <f>AE2</f>
        <v>Строительство ВЛ-10 (6) кВ, км</v>
      </c>
      <c r="M52" s="37">
        <f>AE51</f>
        <v>0.01</v>
      </c>
      <c r="N52" s="37">
        <f>M52*1644</f>
        <v>16.440000000000001</v>
      </c>
      <c r="O52" s="37"/>
      <c r="P52" s="37">
        <f>N52*0.08</f>
        <v>1.3152000000000001</v>
      </c>
      <c r="Q52" s="37">
        <f>N52*0.87</f>
        <v>14.302800000000001</v>
      </c>
      <c r="R52" s="37">
        <f>N52*0</f>
        <v>0</v>
      </c>
      <c r="S52" s="37">
        <f>N52*0.05</f>
        <v>0.82200000000000006</v>
      </c>
      <c r="T52" s="37">
        <f>P52+Q52+R52+S52</f>
        <v>16.440000000000001</v>
      </c>
      <c r="U52" s="37"/>
      <c r="V52" s="37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83"/>
      <c r="BN52" s="8"/>
      <c r="BO52" s="8"/>
    </row>
    <row r="53" spans="1:71" s="11" customFormat="1" ht="165" customHeight="1" x14ac:dyDescent="0.25">
      <c r="A53" s="26"/>
      <c r="B53" s="27"/>
      <c r="C53" s="28"/>
      <c r="D53" s="28"/>
      <c r="E53" s="6"/>
      <c r="F53" s="27"/>
      <c r="G53" s="27"/>
      <c r="H53" s="27"/>
      <c r="I53" s="27"/>
      <c r="J53" s="27"/>
      <c r="K53" s="27"/>
      <c r="L53" s="6" t="s">
        <v>9</v>
      </c>
      <c r="M53" s="29">
        <v>1</v>
      </c>
      <c r="N53" s="38">
        <f>T53</f>
        <v>60.476240000000004</v>
      </c>
      <c r="O53" s="27"/>
      <c r="P53" s="38">
        <v>3.91</v>
      </c>
      <c r="Q53" s="38">
        <v>12.09</v>
      </c>
      <c r="R53" s="38">
        <f>40.92*1.072</f>
        <v>43.866240000000005</v>
      </c>
      <c r="S53" s="38">
        <v>0.61</v>
      </c>
      <c r="T53" s="38">
        <f t="shared" ref="T53:T56" si="21">SUM(P53:S53)</f>
        <v>60.476240000000004</v>
      </c>
      <c r="U53" s="38"/>
      <c r="V53" s="38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83"/>
      <c r="BN53" s="8"/>
      <c r="BO53" s="8"/>
    </row>
    <row r="54" spans="1:71" s="11" customFormat="1" ht="142.5" customHeight="1" x14ac:dyDescent="0.25">
      <c r="A54" s="26"/>
      <c r="B54" s="27"/>
      <c r="C54" s="28"/>
      <c r="D54" s="28"/>
      <c r="E54" s="6"/>
      <c r="F54" s="27"/>
      <c r="G54" s="27"/>
      <c r="H54" s="27"/>
      <c r="I54" s="27"/>
      <c r="J54" s="27"/>
      <c r="K54" s="27"/>
      <c r="L54" s="6" t="s">
        <v>12</v>
      </c>
      <c r="M54" s="29" t="s">
        <v>190</v>
      </c>
      <c r="N54" s="30">
        <f>T54</f>
        <v>324.87168000000003</v>
      </c>
      <c r="O54" s="30"/>
      <c r="P54" s="30">
        <v>6.53</v>
      </c>
      <c r="Q54" s="30">
        <v>51.75</v>
      </c>
      <c r="R54" s="30">
        <f>244.19*1.072</f>
        <v>261.77168</v>
      </c>
      <c r="S54" s="30">
        <v>4.82</v>
      </c>
      <c r="T54" s="38">
        <f t="shared" si="21"/>
        <v>324.87168000000003</v>
      </c>
      <c r="U54" s="38"/>
      <c r="V54" s="38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83"/>
      <c r="BN54" s="8"/>
      <c r="BO54" s="8"/>
    </row>
    <row r="55" spans="1:71" s="11" customFormat="1" ht="155.25" customHeight="1" x14ac:dyDescent="0.25">
      <c r="A55" s="26"/>
      <c r="B55" s="27"/>
      <c r="C55" s="28"/>
      <c r="D55" s="28"/>
      <c r="E55" s="6"/>
      <c r="F55" s="27"/>
      <c r="G55" s="27"/>
      <c r="H55" s="27"/>
      <c r="I55" s="27"/>
      <c r="J55" s="27"/>
      <c r="K55" s="27"/>
      <c r="L55" s="6" t="s">
        <v>26</v>
      </c>
      <c r="M55" s="29">
        <v>1</v>
      </c>
      <c r="N55" s="30">
        <f>T55</f>
        <v>12.499999999999998</v>
      </c>
      <c r="O55" s="30"/>
      <c r="P55" s="30">
        <v>0.75</v>
      </c>
      <c r="Q55" s="30">
        <v>1.53</v>
      </c>
      <c r="R55" s="30">
        <v>10.119999999999999</v>
      </c>
      <c r="S55" s="30">
        <v>0.1</v>
      </c>
      <c r="T55" s="38">
        <f t="shared" si="21"/>
        <v>12.499999999999998</v>
      </c>
      <c r="U55" s="38"/>
      <c r="V55" s="38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83"/>
      <c r="BN55" s="8"/>
      <c r="BO55" s="8"/>
    </row>
    <row r="56" spans="1:71" s="11" customFormat="1" ht="141.94999999999999" customHeight="1" x14ac:dyDescent="0.25">
      <c r="A56" s="26"/>
      <c r="B56" s="27"/>
      <c r="C56" s="28"/>
      <c r="D56" s="28"/>
      <c r="E56" s="6"/>
      <c r="F56" s="27"/>
      <c r="G56" s="27"/>
      <c r="H56" s="27"/>
      <c r="I56" s="27"/>
      <c r="J56" s="27"/>
      <c r="K56" s="27"/>
      <c r="L56" s="6" t="s">
        <v>16</v>
      </c>
      <c r="M56" s="29">
        <f>BC51</f>
        <v>0.04</v>
      </c>
      <c r="N56" s="30">
        <f>M56*1273</f>
        <v>50.92</v>
      </c>
      <c r="O56" s="30"/>
      <c r="P56" s="30">
        <f>N56*0.08</f>
        <v>4.0735999999999999</v>
      </c>
      <c r="Q56" s="30">
        <f>N56*0.86</f>
        <v>43.791200000000003</v>
      </c>
      <c r="R56" s="30">
        <v>0</v>
      </c>
      <c r="S56" s="30">
        <f>N56*0.06</f>
        <v>3.0552000000000001</v>
      </c>
      <c r="T56" s="38">
        <f t="shared" si="21"/>
        <v>50.92</v>
      </c>
      <c r="U56" s="38"/>
      <c r="V56" s="38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83"/>
      <c r="BN56" s="8"/>
      <c r="BO56" s="8"/>
    </row>
    <row r="57" spans="1:71" s="92" customFormat="1" ht="409.6" customHeight="1" x14ac:dyDescent="0.25">
      <c r="A57" s="85"/>
      <c r="B57" s="86"/>
      <c r="C57" s="87"/>
      <c r="D57" s="87"/>
      <c r="E57" s="88"/>
      <c r="F57" s="86"/>
      <c r="G57" s="86"/>
      <c r="H57" s="86"/>
      <c r="I57" s="86"/>
      <c r="J57" s="86"/>
      <c r="K57" s="86"/>
      <c r="L57" s="88"/>
      <c r="M57" s="89"/>
      <c r="N57" s="86"/>
      <c r="O57" s="86"/>
      <c r="P57" s="90"/>
      <c r="Q57" s="90"/>
      <c r="R57" s="90"/>
      <c r="S57" s="90"/>
      <c r="T57" s="89">
        <f>T51+T48+T46+T44+T42+T37+T33+T32+T30+T28+T26+T25+T24+T23+T20+T18+T16+T10+T9+T7+T5+T3</f>
        <v>4156.1073039999992</v>
      </c>
      <c r="U57" s="89"/>
      <c r="V57" s="89"/>
      <c r="W57" s="89"/>
      <c r="X57" s="89"/>
      <c r="Y57" s="89" t="s">
        <v>234</v>
      </c>
      <c r="Z57" s="89">
        <v>1322.5530000000001</v>
      </c>
      <c r="AA57" s="89"/>
      <c r="AB57" s="89"/>
      <c r="AC57" s="89"/>
      <c r="AD57" s="89"/>
      <c r="AE57" s="29">
        <v>0.01</v>
      </c>
      <c r="AF57" s="29">
        <f>AE57*1644</f>
        <v>16.440000000000001</v>
      </c>
      <c r="AG57" s="29">
        <v>0.12</v>
      </c>
      <c r="AH57" s="29">
        <v>197.28</v>
      </c>
      <c r="AI57" s="89" t="s">
        <v>200</v>
      </c>
      <c r="AJ57" s="89">
        <v>50.8</v>
      </c>
      <c r="AK57" s="89">
        <v>2</v>
      </c>
      <c r="AL57" s="89">
        <v>120.952</v>
      </c>
      <c r="AM57" s="89"/>
      <c r="AN57" s="89"/>
      <c r="AO57" s="89"/>
      <c r="AP57" s="89"/>
      <c r="AQ57" s="89"/>
      <c r="AR57" s="89"/>
      <c r="AS57" s="89" t="s">
        <v>270</v>
      </c>
      <c r="AT57" s="89">
        <v>1208.2660000000001</v>
      </c>
      <c r="AU57" s="89">
        <v>3</v>
      </c>
      <c r="AV57" s="89">
        <v>37.5</v>
      </c>
      <c r="AW57" s="89"/>
      <c r="AX57" s="89"/>
      <c r="AY57" s="89"/>
      <c r="AZ57" s="89"/>
      <c r="BA57" s="89" t="s">
        <v>271</v>
      </c>
      <c r="BB57" s="89">
        <v>184.321</v>
      </c>
      <c r="BC57" s="89" t="s">
        <v>273</v>
      </c>
      <c r="BD57" s="89">
        <v>1973.15</v>
      </c>
      <c r="BE57" s="89"/>
      <c r="BF57" s="89"/>
      <c r="BG57" s="89"/>
      <c r="BH57" s="89"/>
      <c r="BI57" s="89" t="s">
        <v>272</v>
      </c>
      <c r="BJ57" s="89">
        <v>297.54000000000002</v>
      </c>
      <c r="BK57" s="89"/>
      <c r="BL57" s="89"/>
      <c r="BM57" s="94">
        <f>SUM(BM3:BM56)</f>
        <v>4156.1073040000001</v>
      </c>
      <c r="BN57" s="91"/>
      <c r="BO57" s="89"/>
      <c r="BP57" s="89"/>
      <c r="BQ57" s="89"/>
    </row>
    <row r="58" spans="1:71" s="11" customFormat="1" ht="254.25" customHeight="1" x14ac:dyDescent="0.25">
      <c r="A58" s="76"/>
      <c r="B58" s="77"/>
      <c r="C58" s="78"/>
      <c r="D58" s="78"/>
      <c r="E58" s="10"/>
      <c r="F58" s="77"/>
      <c r="G58" s="77"/>
      <c r="H58" s="77"/>
      <c r="I58" s="77"/>
      <c r="J58" s="77"/>
      <c r="K58" s="77"/>
      <c r="L58" s="10"/>
      <c r="M58" s="34"/>
      <c r="N58" s="77"/>
      <c r="O58" s="77"/>
      <c r="P58" s="79"/>
      <c r="Q58" s="79"/>
      <c r="R58" s="79"/>
      <c r="S58" s="79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3"/>
      <c r="BO58" s="34"/>
      <c r="BP58" s="93"/>
      <c r="BQ58" s="29"/>
    </row>
    <row r="59" spans="1:71" s="11" customFormat="1" ht="244.5" customHeight="1" x14ac:dyDescent="0.25">
      <c r="A59" s="76"/>
      <c r="B59" s="77"/>
      <c r="D59" s="78"/>
      <c r="E59" s="10"/>
      <c r="F59" s="77"/>
      <c r="G59" s="80" t="s">
        <v>249</v>
      </c>
      <c r="H59" s="77"/>
      <c r="I59" s="77"/>
      <c r="J59" s="80" t="s">
        <v>253</v>
      </c>
      <c r="K59" s="77"/>
      <c r="M59" s="80" t="s">
        <v>254</v>
      </c>
      <c r="N59" s="32"/>
      <c r="O59" s="32"/>
      <c r="P59" s="32"/>
      <c r="Q59" s="32"/>
      <c r="R59" s="32"/>
      <c r="S59" s="32"/>
      <c r="T59" s="81"/>
      <c r="U59" s="81"/>
      <c r="V59" s="81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3"/>
      <c r="BO59" s="34"/>
      <c r="BP59" s="93"/>
      <c r="BQ59" s="29"/>
    </row>
    <row r="60" spans="1:71" s="11" customFormat="1" ht="244.5" customHeight="1" x14ac:dyDescent="0.25">
      <c r="A60" s="76"/>
      <c r="B60" s="77"/>
      <c r="D60" s="78"/>
      <c r="E60" s="10"/>
      <c r="F60" s="77"/>
      <c r="G60" s="80" t="s">
        <v>250</v>
      </c>
      <c r="H60" s="77"/>
      <c r="I60" s="77"/>
      <c r="J60" s="80" t="s">
        <v>253</v>
      </c>
      <c r="K60" s="77"/>
      <c r="M60" s="80" t="s">
        <v>255</v>
      </c>
      <c r="N60" s="81"/>
      <c r="O60" s="77"/>
      <c r="P60" s="81"/>
      <c r="Q60" s="81"/>
      <c r="R60" s="81"/>
      <c r="S60" s="81"/>
      <c r="T60" s="81"/>
      <c r="U60" s="81"/>
      <c r="V60" s="81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3"/>
      <c r="BO60" s="34"/>
      <c r="BP60" s="93"/>
      <c r="BQ60" s="29"/>
    </row>
    <row r="61" spans="1:71" s="11" customFormat="1" ht="244.5" customHeight="1" x14ac:dyDescent="0.25">
      <c r="A61" s="76"/>
      <c r="B61" s="77"/>
      <c r="D61" s="78"/>
      <c r="E61" s="10"/>
      <c r="F61" s="77"/>
      <c r="G61" s="80" t="s">
        <v>251</v>
      </c>
      <c r="H61" s="77"/>
      <c r="I61" s="77"/>
      <c r="J61" s="80" t="s">
        <v>253</v>
      </c>
      <c r="K61" s="77"/>
      <c r="M61" s="80" t="s">
        <v>256</v>
      </c>
      <c r="N61" s="32"/>
      <c r="O61" s="32"/>
      <c r="P61" s="32"/>
      <c r="Q61" s="32"/>
      <c r="R61" s="32"/>
      <c r="S61" s="32"/>
      <c r="T61" s="81"/>
      <c r="U61" s="81"/>
      <c r="V61" s="81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3"/>
      <c r="BO61" s="34"/>
      <c r="BP61" s="93"/>
      <c r="BQ61" s="29"/>
    </row>
    <row r="62" spans="1:71" s="11" customFormat="1" ht="244.5" customHeight="1" x14ac:dyDescent="0.25">
      <c r="A62" s="76"/>
      <c r="B62" s="77"/>
      <c r="D62" s="78"/>
      <c r="E62" s="10"/>
      <c r="F62" s="77"/>
      <c r="G62" s="80" t="s">
        <v>252</v>
      </c>
      <c r="H62" s="77"/>
      <c r="I62" s="77"/>
      <c r="J62" s="80" t="s">
        <v>253</v>
      </c>
      <c r="K62" s="77"/>
      <c r="M62" s="80" t="s">
        <v>257</v>
      </c>
      <c r="N62" s="32"/>
      <c r="O62" s="32"/>
      <c r="P62" s="32"/>
      <c r="Q62" s="32"/>
      <c r="R62" s="32"/>
      <c r="S62" s="32"/>
      <c r="T62" s="32"/>
      <c r="U62" s="32"/>
      <c r="V62" s="32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3"/>
      <c r="BO62" s="34"/>
      <c r="BP62" s="93"/>
      <c r="BQ62" s="29"/>
    </row>
    <row r="63" spans="1:71" s="11" customFormat="1" ht="292.5" customHeight="1" x14ac:dyDescent="0.25">
      <c r="A63" s="69"/>
      <c r="B63" s="70"/>
      <c r="C63" s="71"/>
      <c r="D63" s="71"/>
      <c r="E63" s="72"/>
      <c r="F63" s="70"/>
      <c r="G63" s="70"/>
      <c r="H63" s="70"/>
      <c r="I63" s="70"/>
      <c r="J63" s="70"/>
      <c r="K63" s="70"/>
      <c r="L63" s="72"/>
      <c r="M63" s="73"/>
      <c r="N63" s="74"/>
      <c r="O63" s="70"/>
      <c r="P63" s="74"/>
      <c r="Q63" s="74"/>
      <c r="R63" s="74"/>
      <c r="S63" s="74"/>
      <c r="T63" s="74"/>
      <c r="U63" s="74"/>
      <c r="V63" s="74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5"/>
      <c r="BO63" s="73"/>
      <c r="BP63" s="29"/>
      <c r="BQ63" s="29"/>
      <c r="BR63" s="31"/>
      <c r="BS63" s="33"/>
    </row>
    <row r="64" spans="1:71" s="11" customFormat="1" ht="177" customHeight="1" x14ac:dyDescent="0.25">
      <c r="A64" s="26"/>
      <c r="B64" s="27"/>
      <c r="C64" s="28"/>
      <c r="D64" s="28"/>
      <c r="E64" s="6"/>
      <c r="F64" s="27"/>
      <c r="G64" s="27"/>
      <c r="H64" s="27"/>
      <c r="I64" s="27"/>
      <c r="J64" s="27"/>
      <c r="K64" s="27"/>
      <c r="L64" s="6"/>
      <c r="M64" s="29"/>
      <c r="N64" s="27"/>
      <c r="O64" s="27"/>
      <c r="P64" s="37"/>
      <c r="Q64" s="37"/>
      <c r="R64" s="37"/>
      <c r="S64" s="37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31"/>
      <c r="BS64" s="33"/>
    </row>
  </sheetData>
  <autoFilter ref="A2:BO2"/>
  <mergeCells count="7">
    <mergeCell ref="BC9:BC10"/>
    <mergeCell ref="AE9:AE10"/>
    <mergeCell ref="AG9:AG10"/>
    <mergeCell ref="AH9:AH10"/>
    <mergeCell ref="AK9:AK10"/>
    <mergeCell ref="AS9:AS10"/>
    <mergeCell ref="AU9:AU10"/>
  </mergeCells>
  <pageMargins left="0" right="0" top="0" bottom="0" header="0" footer="0"/>
  <pageSetup paperSize="9" scale="10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54_лот_(Всего)</vt:lpstr>
      <vt:lpstr>54_лот_(Льготники)</vt:lpstr>
      <vt:lpstr>'54_лот_(Всего)'!Заголовки_для_печати</vt:lpstr>
      <vt:lpstr>'54_лот_(Льготники)'!Заголовки_для_печати</vt:lpstr>
      <vt:lpstr>'54_лот_(Всего)'!Область_печати</vt:lpstr>
      <vt:lpstr>'54_лот_(Льготники)'!Область_печати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2015-07-10T07:10:08Z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Лот_№_54_физ объемы.xlsx</vt:lpwstr>
  </property>
</Properties>
</file>